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4)" sheetId="170" r:id="rId29"/>
    <sheet name=" SEFA (5)" sheetId="171" r:id="rId30"/>
    <sheet name=" SEFA" sheetId="160" r:id="rId31"/>
    <sheet name="SEFA NOTES" sheetId="161" r:id="rId32"/>
    <sheet name="SF&amp;QC Sec-1" sheetId="162" r:id="rId33"/>
    <sheet name="SF&amp;QC Sec-2 (2)" sheetId="172" r:id="rId34"/>
    <sheet name="SF&amp;QC Sec-2 (3)" sheetId="176" r:id="rId35"/>
    <sheet name="SF&amp;QC Sec-2" sheetId="163" r:id="rId36"/>
    <sheet name="SF&amp;QC Sec-3" sheetId="164" r:id="rId37"/>
    <sheet name="SSPAF" sheetId="165" r:id="rId38"/>
    <sheet name="CAP (2)" sheetId="175" r:id="rId39"/>
    <sheet name="CAP" sheetId="166" r:id="rId40"/>
    <sheet name="AFR16" sheetId="106" state="hidden" r:id="rId41"/>
    <sheet name="CAP (3)" sheetId="177" r:id="rId42"/>
    <sheet name="Sheet6" sheetId="173" r:id="rId43"/>
    <sheet name="Sheet7" sheetId="174" r:id="rId44"/>
  </sheets>
  <externalReferences>
    <externalReference r:id="rId4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30">#REF!</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9">#REF!</definedName>
    <definedName name="SCHADDRS" localSheetId="38">#REF!</definedName>
    <definedName name="SCHADDRS" localSheetId="41">#REF!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5">#REF!</definedName>
    <definedName name="SCHADDRS" localSheetId="33">#REF!</definedName>
    <definedName name="SCHADDRS" localSheetId="34">#REF!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30">#REF!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9">#REF!</definedName>
    <definedName name="SCHCTY" localSheetId="38">#REF!</definedName>
    <definedName name="SCHCTY" localSheetId="41">#REF!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5">#REF!</definedName>
    <definedName name="SCHCTY" localSheetId="33">#REF!</definedName>
    <definedName name="SCHCTY" localSheetId="34">#REF!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30">#REF!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9">#REF!</definedName>
    <definedName name="SCHNMBR" localSheetId="38">#REF!</definedName>
    <definedName name="SCHNMBR" localSheetId="41">#REF!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5">#REF!</definedName>
    <definedName name="SCHNMBR" localSheetId="33">#REF!</definedName>
    <definedName name="SCHNMBR" localSheetId="34">#REF!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30">#REF!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9">#REF!</definedName>
    <definedName name="SCHNME" localSheetId="38">#REF!</definedName>
    <definedName name="SCHNME" localSheetId="41">#REF!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5">#REF!</definedName>
    <definedName name="SCHNME" localSheetId="33">#REF!</definedName>
    <definedName name="SCHNME" localSheetId="34">#REF!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30">#REF!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9">#REF!</definedName>
    <definedName name="SUPT" localSheetId="38">#REF!</definedName>
    <definedName name="SUPT" localSheetId="41">#REF!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5">#REF!</definedName>
    <definedName name="SUPT" localSheetId="33">#REF!</definedName>
    <definedName name="SUPT" localSheetId="34">#REF!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fullCalcOnLoad="1"/>
</workbook>
</file>

<file path=xl/calcChain.xml><?xml version="1.0" encoding="utf-8"?>
<calcChain xmlns="http://schemas.openxmlformats.org/spreadsheetml/2006/main">
  <c r="B7" i="167" l="1"/>
  <c r="B6" i="167"/>
  <c r="B4" i="177"/>
  <c r="B4" i="176"/>
  <c r="I15" i="160"/>
  <c r="H15" i="160"/>
  <c r="G15" i="160"/>
  <c r="F15" i="160"/>
  <c r="E15" i="160"/>
  <c r="I19" i="171"/>
  <c r="I24" i="171" s="1"/>
  <c r="H19" i="171"/>
  <c r="H24" i="171" s="1"/>
  <c r="G19" i="171"/>
  <c r="G24" i="171" s="1"/>
  <c r="F19" i="171"/>
  <c r="F24" i="171" s="1"/>
  <c r="E19" i="171"/>
  <c r="E24" i="171" s="1"/>
  <c r="I15" i="171"/>
  <c r="H15" i="171"/>
  <c r="G15" i="171"/>
  <c r="F15" i="171"/>
  <c r="E15" i="171"/>
  <c r="I21" i="170"/>
  <c r="H21" i="170"/>
  <c r="G21" i="170"/>
  <c r="F21" i="170"/>
  <c r="E21" i="170"/>
  <c r="I15" i="170"/>
  <c r="H15" i="170"/>
  <c r="G15" i="170"/>
  <c r="F15" i="170"/>
  <c r="E15" i="170"/>
  <c r="I23" i="168"/>
  <c r="H23" i="168"/>
  <c r="G23" i="168"/>
  <c r="F23" i="168"/>
  <c r="E23" i="168"/>
  <c r="I19" i="168"/>
  <c r="H19" i="168"/>
  <c r="G19" i="168"/>
  <c r="F19" i="168"/>
  <c r="E19" i="168"/>
  <c r="I15" i="168"/>
  <c r="I23" i="169" s="1"/>
  <c r="H15" i="168"/>
  <c r="H23" i="169" s="1"/>
  <c r="G15" i="168"/>
  <c r="G23" i="169" s="1"/>
  <c r="F15" i="168"/>
  <c r="F23" i="169" s="1"/>
  <c r="E15" i="168"/>
  <c r="E23" i="169" s="1"/>
  <c r="I15" i="169"/>
  <c r="H15" i="169"/>
  <c r="G15" i="169"/>
  <c r="F15" i="169"/>
  <c r="E15" i="169"/>
  <c r="I19" i="169"/>
  <c r="H19" i="169"/>
  <c r="G19" i="169"/>
  <c r="F19" i="169"/>
  <c r="E19" i="169"/>
  <c r="B4" i="175"/>
  <c r="B4" i="172"/>
  <c r="B4" i="171"/>
  <c r="B4" i="170"/>
  <c r="B4" i="169"/>
  <c r="B4" i="168"/>
  <c r="D17" i="159"/>
  <c r="D87" i="36"/>
  <c r="D14" i="159"/>
  <c r="D12" i="159"/>
  <c r="C16" i="157"/>
  <c r="A15" i="157"/>
  <c r="K11" i="157"/>
  <c r="J11" i="157"/>
  <c r="I13" i="157"/>
  <c r="K18" i="157"/>
  <c r="G18" i="157"/>
  <c r="G15" i="157"/>
  <c r="G11" i="157"/>
  <c r="G10" i="157"/>
  <c r="G9" i="157"/>
  <c r="A14" i="157"/>
  <c r="G7" i="157"/>
  <c r="E7" i="157"/>
  <c r="B2" i="176" s="1"/>
  <c r="A7" i="157"/>
  <c r="B1" i="177" s="1"/>
  <c r="B4" i="166"/>
  <c r="B4" i="165"/>
  <c r="B4" i="164"/>
  <c r="B4" i="163"/>
  <c r="B4" i="162"/>
  <c r="A4" i="161"/>
  <c r="B4" i="160"/>
  <c r="D47" i="159"/>
  <c r="C94" i="158"/>
  <c r="C95" i="158"/>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3"/>
  <c r="B2" i="160"/>
  <c r="B61" i="106"/>
  <c r="B52" i="106"/>
  <c r="B51" i="106"/>
  <c r="B49" i="106"/>
  <c r="B48" i="106"/>
  <c r="B47" i="106"/>
  <c r="B46" i="106"/>
  <c r="B45" i="106"/>
  <c r="B44" i="106"/>
  <c r="B43" i="106"/>
  <c r="B42" i="106"/>
  <c r="B41" i="106"/>
  <c r="B50" i="106"/>
  <c r="F162" i="34"/>
  <c r="B7769" i="106"/>
  <c r="B7768" i="106"/>
  <c r="B7766" i="106"/>
  <c r="B7765" i="106"/>
  <c r="D7765" i="106"/>
  <c r="B7764" i="106"/>
  <c r="J83" i="28"/>
  <c r="B7758" i="106" s="1"/>
  <c r="D7758" i="106" s="1"/>
  <c r="J86" i="28"/>
  <c r="J88" i="28"/>
  <c r="D30" i="36"/>
  <c r="B7759" i="106"/>
  <c r="K6" i="29"/>
  <c r="B7763" i="106"/>
  <c r="B7762" i="106"/>
  <c r="K12" i="12"/>
  <c r="K23" i="12"/>
  <c r="K24" i="12"/>
  <c r="J12" i="12"/>
  <c r="J21" i="12"/>
  <c r="J23" i="12" s="1"/>
  <c r="J24" i="12" s="1"/>
  <c r="B7729" i="106"/>
  <c r="B7734" i="106"/>
  <c r="B7726" i="106"/>
  <c r="D82" i="36"/>
  <c r="F161" i="34"/>
  <c r="B36" i="36"/>
  <c r="B39" i="36" s="1"/>
  <c r="B49" i="36" s="1"/>
  <c r="B62" i="36" s="1"/>
  <c r="B72" i="36" s="1"/>
  <c r="B76" i="36" s="1"/>
  <c r="B80" i="36" s="1"/>
  <c r="B85" i="36" s="1"/>
  <c r="B86" i="36" s="1"/>
  <c r="B87" i="36" s="1"/>
  <c r="D79" i="36"/>
  <c r="C191" i="5"/>
  <c r="C201" i="5"/>
  <c r="C273" i="5" s="1"/>
  <c r="C211" i="5"/>
  <c r="C216" i="5"/>
  <c r="C224" i="5"/>
  <c r="C228" i="5"/>
  <c r="C259" i="5"/>
  <c r="B7761" i="106"/>
  <c r="D7761" i="106"/>
  <c r="L127" i="29"/>
  <c r="L129" i="29"/>
  <c r="L136" i="29"/>
  <c r="L138" i="29"/>
  <c r="L148" i="29"/>
  <c r="I7" i="145"/>
  <c r="I6" i="145"/>
  <c r="D84" i="36"/>
  <c r="K75" i="29"/>
  <c r="K130" i="29"/>
  <c r="K179" i="29"/>
  <c r="K122" i="29"/>
  <c r="F15" i="145" s="1"/>
  <c r="F19" i="145" s="1"/>
  <c r="K67" i="29"/>
  <c r="E17" i="145"/>
  <c r="G17" i="145" s="1"/>
  <c r="K64" i="29"/>
  <c r="E16" i="145" s="1"/>
  <c r="G16" i="145" s="1"/>
  <c r="K59" i="29"/>
  <c r="E15" i="145"/>
  <c r="K56" i="29"/>
  <c r="E14" i="145" s="1"/>
  <c r="G14" i="145" s="1"/>
  <c r="K51" i="29"/>
  <c r="E13" i="145"/>
  <c r="G13" i="145" s="1"/>
  <c r="I19" i="145"/>
  <c r="H19" i="145"/>
  <c r="J18" i="145"/>
  <c r="J12" i="145"/>
  <c r="J13" i="145"/>
  <c r="J14" i="145"/>
  <c r="J19" i="145" s="1"/>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69" i="106"/>
  <c r="D169" i="106" s="1"/>
  <c r="B170" i="106"/>
  <c r="D170" i="106" s="1"/>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s="1"/>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s="1"/>
  <c r="B790" i="106"/>
  <c r="D790" i="106"/>
  <c r="B791" i="106"/>
  <c r="D791" i="106"/>
  <c r="D53" i="29"/>
  <c r="B792" i="106"/>
  <c r="D792" i="106" s="1"/>
  <c r="B793" i="106"/>
  <c r="D793" i="106" s="1"/>
  <c r="B794" i="106"/>
  <c r="D794" i="106" s="1"/>
  <c r="D57" i="29"/>
  <c r="B795" i="106" s="1"/>
  <c r="D795" i="106" s="1"/>
  <c r="B796" i="106"/>
  <c r="D796" i="106"/>
  <c r="B797" i="106"/>
  <c r="D797" i="106"/>
  <c r="B798" i="106"/>
  <c r="D798" i="106"/>
  <c r="B799" i="106"/>
  <c r="D799" i="106"/>
  <c r="B800" i="106"/>
  <c r="D800" i="106"/>
  <c r="B801" i="106"/>
  <c r="D801" i="106"/>
  <c r="D802" i="106"/>
  <c r="D65" i="29"/>
  <c r="B803" i="106" s="1"/>
  <c r="D803" i="106"/>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c r="B845" i="106"/>
  <c r="D845" i="106"/>
  <c r="B846" i="106"/>
  <c r="D846" i="106"/>
  <c r="E47" i="29"/>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2" i="29"/>
  <c r="B2790" i="106" s="1"/>
  <c r="D2790" i="106"/>
  <c r="E100" i="29"/>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B2089" i="106" s="1"/>
  <c r="D2089" i="106"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K57" i="29" s="1"/>
  <c r="B1124" i="106"/>
  <c r="D1124" i="106" s="1"/>
  <c r="B1126" i="106"/>
  <c r="D1126" i="106" s="1"/>
  <c r="K60" i="29"/>
  <c r="K61" i="29"/>
  <c r="K62" i="29"/>
  <c r="B1129" i="106" s="1"/>
  <c r="D1129" i="106" s="1"/>
  <c r="K63" i="29"/>
  <c r="B1130" i="106"/>
  <c r="D1130" i="106" s="1"/>
  <c r="B1131" i="106"/>
  <c r="D1131" i="106" s="1"/>
  <c r="D1132" i="106"/>
  <c r="B1134" i="106"/>
  <c r="D1134" i="106"/>
  <c r="K68" i="29"/>
  <c r="K69" i="29"/>
  <c r="G35" i="108" s="1"/>
  <c r="K70" i="29"/>
  <c r="B1137" i="106" s="1"/>
  <c r="D1137" i="106" s="1"/>
  <c r="D1138" i="106"/>
  <c r="K71" i="29"/>
  <c r="F37" i="108"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s="1"/>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s="1"/>
  <c r="D1239" i="106" s="1"/>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s="1"/>
  <c r="B1267" i="106" s="1"/>
  <c r="D1267" i="106" s="1"/>
  <c r="B1268" i="106"/>
  <c r="D1268" i="106" s="1"/>
  <c r="B1269" i="106"/>
  <c r="D1269" i="106" s="1"/>
  <c r="B1270" i="106"/>
  <c r="D1270" i="106" s="1"/>
  <c r="D1271" i="106"/>
  <c r="H146" i="29"/>
  <c r="H148" i="29"/>
  <c r="B1272" i="106" s="1"/>
  <c r="D1272" i="106"/>
  <c r="B1274" i="106"/>
  <c r="D1274" i="106"/>
  <c r="K123" i="29"/>
  <c r="K124" i="29"/>
  <c r="B1276" i="106" s="1"/>
  <c r="D1276" i="106" s="1"/>
  <c r="K126" i="29"/>
  <c r="B1277" i="106"/>
  <c r="D1277" i="106" s="1"/>
  <c r="D1278" i="106"/>
  <c r="K125" i="29"/>
  <c r="K128" i="29"/>
  <c r="B1280" i="106" s="1"/>
  <c r="D1280" i="106" s="1"/>
  <c r="K120" i="29"/>
  <c r="K133" i="29"/>
  <c r="K134" i="29"/>
  <c r="K135" i="29"/>
  <c r="B2988" i="106" s="1"/>
  <c r="D2988" i="106"/>
  <c r="K137" i="29"/>
  <c r="K141" i="29"/>
  <c r="K142" i="29"/>
  <c r="B1284" i="106"/>
  <c r="D1284" i="106" s="1"/>
  <c r="K145" i="29"/>
  <c r="B1285" i="106" s="1"/>
  <c r="D1285" i="106"/>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c r="B1316" i="106"/>
  <c r="D1316" i="106"/>
  <c r="D1319" i="106"/>
  <c r="D1320" i="106"/>
  <c r="D1321" i="106"/>
  <c r="D1322" i="106"/>
  <c r="K154" i="29"/>
  <c r="B1323" i="106" s="1"/>
  <c r="D1323" i="106" s="1"/>
  <c r="K157" i="29"/>
  <c r="B1324" i="106"/>
  <c r="D1324" i="106" s="1"/>
  <c r="K158" i="29"/>
  <c r="K163" i="29"/>
  <c r="B1326" i="106"/>
  <c r="D1326" i="106" s="1"/>
  <c r="K161" i="29"/>
  <c r="B1327" i="106" s="1"/>
  <c r="D1327" i="106" s="1"/>
  <c r="K159" i="29"/>
  <c r="B2818" i="106"/>
  <c r="D2818" i="106" s="1"/>
  <c r="K160" i="29"/>
  <c r="K164" i="29"/>
  <c r="B1329" i="106" s="1"/>
  <c r="D1329" i="106"/>
  <c r="K165" i="29"/>
  <c r="B1330" i="106"/>
  <c r="D1330" i="106" s="1"/>
  <c r="D1334" i="106"/>
  <c r="B1335" i="106"/>
  <c r="D1335" i="106"/>
  <c r="D1336" i="106"/>
  <c r="D1337" i="106"/>
  <c r="B1338" i="106"/>
  <c r="D1338" i="106"/>
  <c r="C178" i="29"/>
  <c r="B1339" i="106"/>
  <c r="D1339" i="106" s="1"/>
  <c r="B1341" i="106"/>
  <c r="D1341" i="106" s="1"/>
  <c r="D1342" i="106"/>
  <c r="D1343" i="106"/>
  <c r="B1344" i="106"/>
  <c r="D1344" i="106" s="1"/>
  <c r="D178" i="29"/>
  <c r="D204" i="29" s="1"/>
  <c r="B1346" i="106" s="1"/>
  <c r="D1346" i="106" s="1"/>
  <c r="B1347" i="106"/>
  <c r="D1347" i="106" s="1"/>
  <c r="D1348" i="106"/>
  <c r="D1349" i="106"/>
  <c r="B1350" i="106"/>
  <c r="D1350" i="106" s="1"/>
  <c r="E178" i="29"/>
  <c r="B1351" i="106" s="1"/>
  <c r="D1351" i="106" s="1"/>
  <c r="E188" i="29"/>
  <c r="E190" i="29"/>
  <c r="B1352" i="106" s="1"/>
  <c r="D1352" i="106"/>
  <c r="B1354" i="106"/>
  <c r="D1354" i="106"/>
  <c r="D1355" i="106"/>
  <c r="D1356" i="106"/>
  <c r="B1357" i="106"/>
  <c r="D1357" i="106"/>
  <c r="F178" i="29"/>
  <c r="B1360" i="106"/>
  <c r="D1360" i="106" s="1"/>
  <c r="D1361" i="106"/>
  <c r="D1362" i="106"/>
  <c r="B1363" i="106"/>
  <c r="D1363" i="106" s="1"/>
  <c r="G178" i="29"/>
  <c r="B1366" i="106"/>
  <c r="D1366" i="106" s="1"/>
  <c r="D1367" i="106"/>
  <c r="D1368" i="106"/>
  <c r="B1369" i="106"/>
  <c r="D1369" i="106" s="1"/>
  <c r="H178" i="29"/>
  <c r="B1370" i="106" s="1"/>
  <c r="D1370" i="106"/>
  <c r="B1371" i="106"/>
  <c r="D1371" i="106"/>
  <c r="B1372" i="106"/>
  <c r="D1372" i="106"/>
  <c r="B1373" i="106"/>
  <c r="D1373" i="106"/>
  <c r="D1374" i="106"/>
  <c r="H198" i="29"/>
  <c r="H202" i="29" s="1"/>
  <c r="B1375" i="106" s="1"/>
  <c r="D1375" i="106" s="1"/>
  <c r="H188" i="29"/>
  <c r="K176" i="29"/>
  <c r="D1378" i="106"/>
  <c r="D1379" i="106"/>
  <c r="K177" i="29"/>
  <c r="B1380" i="106"/>
  <c r="D1380" i="106" s="1"/>
  <c r="K174" i="29"/>
  <c r="K178" i="29" s="1"/>
  <c r="B1381" i="106" s="1"/>
  <c r="D1381" i="106" s="1"/>
  <c r="K182" i="29"/>
  <c r="K183" i="29"/>
  <c r="K184" i="29"/>
  <c r="K185" i="29"/>
  <c r="K186" i="29"/>
  <c r="K187" i="29"/>
  <c r="K189" i="29"/>
  <c r="B2839" i="106"/>
  <c r="K193" i="29"/>
  <c r="B1383" i="106"/>
  <c r="D1383" i="106" s="1"/>
  <c r="K194" i="29"/>
  <c r="B1384" i="106" s="1"/>
  <c r="D1384" i="106"/>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B1512" i="106"/>
  <c r="D1512" i="106" s="1"/>
  <c r="K282" i="29"/>
  <c r="B1513" i="106" s="1"/>
  <c r="D1513" i="106" s="1"/>
  <c r="K285" i="29"/>
  <c r="B1514" i="106"/>
  <c r="D1514" i="106" s="1"/>
  <c r="K283" i="29"/>
  <c r="B2845" i="106" s="1"/>
  <c r="D2845" i="106" s="1"/>
  <c r="K284" i="29"/>
  <c r="K286" i="29"/>
  <c r="B1515" i="106" s="1"/>
  <c r="D1515" i="106" s="1"/>
  <c r="D1516" i="106"/>
  <c r="K276" i="29"/>
  <c r="K277" i="29"/>
  <c r="K278" i="29"/>
  <c r="B1519" i="106"/>
  <c r="D1519" i="106"/>
  <c r="D1520" i="106"/>
  <c r="D1521" i="106"/>
  <c r="B1522" i="106"/>
  <c r="D1522" i="106"/>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c r="B1536" i="106" s="1"/>
  <c r="D1536" i="106" s="1"/>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s="1"/>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L10" i="11" s="1"/>
  <c r="B2058" i="106" s="1"/>
  <c r="D2058"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s="1"/>
  <c r="D2915" i="106"/>
  <c r="L34" i="3"/>
  <c r="B2916" i="106"/>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c r="D3623" i="106"/>
  <c r="B3624" i="106"/>
  <c r="D3624" i="106" s="1"/>
  <c r="B3625" i="106"/>
  <c r="D3625" i="106" s="1"/>
  <c r="D339" i="29"/>
  <c r="B3627" i="106"/>
  <c r="D3627" i="106"/>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D3651" i="106"/>
  <c r="B3652" i="106"/>
  <c r="D3652" i="106"/>
  <c r="B3653" i="106"/>
  <c r="D3653" i="106"/>
  <c r="H339" i="29"/>
  <c r="B3654" i="106"/>
  <c r="D3654" i="106" s="1"/>
  <c r="B3655" i="106"/>
  <c r="D3655" i="106" s="1"/>
  <c r="H341" i="29"/>
  <c r="B3657" i="106"/>
  <c r="D3657" i="106"/>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c r="D3673" i="106" s="1"/>
  <c r="K344" i="29"/>
  <c r="B3674" i="106" s="1"/>
  <c r="D3674" i="106" s="1"/>
  <c r="K347" i="29"/>
  <c r="B3675" i="106"/>
  <c r="D3675" i="106" s="1"/>
  <c r="K348" i="29"/>
  <c r="K349" i="29" s="1"/>
  <c r="B3676" i="106" s="1"/>
  <c r="D3676"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c r="B7127" i="106"/>
  <c r="D7127" i="106"/>
  <c r="B7128" i="106"/>
  <c r="D7128" i="106"/>
  <c r="B7129" i="106"/>
  <c r="D7129" i="106"/>
  <c r="B7130" i="106"/>
  <c r="D7130" i="106"/>
  <c r="B7131" i="106"/>
  <c r="D7131" i="106"/>
  <c r="B7132" i="106"/>
  <c r="D7132" i="106"/>
  <c r="B7133" i="106"/>
  <c r="D7133" i="106"/>
  <c r="B7134" i="106"/>
  <c r="D7134" i="106"/>
  <c r="K313" i="29"/>
  <c r="B7136" i="106"/>
  <c r="D7136" i="106"/>
  <c r="B7137" i="106"/>
  <c r="D7137" i="106"/>
  <c r="B7138" i="106"/>
  <c r="D7138" i="106"/>
  <c r="B7139" i="106"/>
  <c r="D7139" i="106"/>
  <c r="B7140" i="106"/>
  <c r="D7140" i="106"/>
  <c r="B7141" i="106"/>
  <c r="D7141" i="106"/>
  <c r="B7142" i="106"/>
  <c r="D7142" i="106"/>
  <c r="B7143" i="106"/>
  <c r="D7143" i="106"/>
  <c r="K314" i="29"/>
  <c r="B7144" i="106"/>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c r="D323" i="29"/>
  <c r="B7200" i="106"/>
  <c r="D7200" i="106" s="1"/>
  <c r="E323" i="29"/>
  <c r="F323" i="29"/>
  <c r="G323" i="29"/>
  <c r="B7203" i="106" s="1"/>
  <c r="D7203" i="106"/>
  <c r="H323" i="29"/>
  <c r="B7204" i="106"/>
  <c r="D7204" i="106" s="1"/>
  <c r="I323" i="29"/>
  <c r="J323" i="29"/>
  <c r="B7206" i="106"/>
  <c r="D7206" i="106" s="1"/>
  <c r="K321" i="29"/>
  <c r="B7696" i="106" s="1"/>
  <c r="D7696" i="106" s="1"/>
  <c r="K322" i="29"/>
  <c r="K323" i="29" s="1"/>
  <c r="B7208" i="106"/>
  <c r="D7208" i="106"/>
  <c r="K326" i="29"/>
  <c r="B7209" i="106"/>
  <c r="D7209" i="106" s="1"/>
  <c r="B7210" i="106"/>
  <c r="D7210" i="106" s="1"/>
  <c r="K327" i="29"/>
  <c r="B7212" i="106"/>
  <c r="D7212" i="106"/>
  <c r="K328" i="29"/>
  <c r="B7213" i="106"/>
  <c r="D7213" i="106" s="1"/>
  <c r="H329" i="29"/>
  <c r="C331" i="29"/>
  <c r="B7216" i="106" s="1"/>
  <c r="D7216" i="106"/>
  <c r="D331" i="29"/>
  <c r="B7217" i="106"/>
  <c r="D7217" i="106" s="1"/>
  <c r="G331" i="29"/>
  <c r="B7220" i="106" s="1"/>
  <c r="D7220" i="106"/>
  <c r="J331" i="29"/>
  <c r="B7223" i="106" s="1"/>
  <c r="D7223" i="106" s="1"/>
  <c r="B7226" i="106"/>
  <c r="D7226" i="106"/>
  <c r="B7227" i="106"/>
  <c r="D7227" i="106"/>
  <c r="B7228" i="106"/>
  <c r="D7228" i="106"/>
  <c r="B7229" i="106"/>
  <c r="D7229" i="106"/>
  <c r="I339" i="29"/>
  <c r="J339" i="29"/>
  <c r="B7232" i="106"/>
  <c r="D7232" i="106"/>
  <c r="B7233" i="106"/>
  <c r="D7233" i="106"/>
  <c r="B7236" i="106"/>
  <c r="D7236" i="106" s="1"/>
  <c r="B7237" i="106"/>
  <c r="D7237" i="106" s="1"/>
  <c r="B7238" i="106"/>
  <c r="D7238" i="106" s="1"/>
  <c r="B7239" i="106"/>
  <c r="D7239" i="106" s="1"/>
  <c r="B7240" i="106"/>
  <c r="D7240" i="106" s="1"/>
  <c r="B7241" i="106"/>
  <c r="D7241" i="106" s="1"/>
  <c r="B7242" i="106"/>
  <c r="D7242" i="106" s="1"/>
  <c r="A7245" i="106"/>
  <c r="A7246" i="106" s="1"/>
  <c r="A7247" i="106"/>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4" i="106"/>
  <c r="B7735" i="106"/>
  <c r="D7735" i="106"/>
  <c r="B7736" i="106"/>
  <c r="D7736" i="106"/>
  <c r="B7737" i="106"/>
  <c r="D7737" i="106"/>
  <c r="B7738" i="106"/>
  <c r="D7738" i="106"/>
  <c r="I26" i="12"/>
  <c r="B7741" i="106"/>
  <c r="D7741"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8" i="36"/>
  <c r="D40" i="36"/>
  <c r="D41" i="36"/>
  <c r="D42" i="36"/>
  <c r="D43" i="36"/>
  <c r="D44" i="36"/>
  <c r="D45" i="36"/>
  <c r="D46" i="36"/>
  <c r="D47" i="36"/>
  <c r="D48" i="36"/>
  <c r="D57" i="36"/>
  <c r="D60" i="36"/>
  <c r="D74" i="36"/>
  <c r="D75" i="36"/>
  <c r="D77" i="36"/>
  <c r="D78" i="36"/>
  <c r="D85" i="36"/>
  <c r="B64" i="127"/>
  <c r="B65" i="127"/>
  <c r="D26" i="108"/>
  <c r="E26" i="108"/>
  <c r="F26" i="108"/>
  <c r="G26" i="108"/>
  <c r="D27" i="108"/>
  <c r="E27" i="108"/>
  <c r="F27" i="108"/>
  <c r="G27" i="108"/>
  <c r="F31" i="108"/>
  <c r="F36" i="108"/>
  <c r="G28" i="108"/>
  <c r="E29" i="108"/>
  <c r="E30" i="108"/>
  <c r="G30"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F16" i="11"/>
  <c r="B7727" i="106"/>
  <c r="D7727" i="106"/>
  <c r="C49" i="8"/>
  <c r="B1744" i="106"/>
  <c r="D1744" i="106" s="1"/>
  <c r="B1745" i="106"/>
  <c r="D1745" i="106" s="1"/>
  <c r="D6" i="7"/>
  <c r="B1762" i="106" s="1"/>
  <c r="D1762" i="106" s="1"/>
  <c r="B1747" i="106"/>
  <c r="D1747" i="106"/>
  <c r="B1751" i="106"/>
  <c r="D1751" i="106"/>
  <c r="B1749" i="106"/>
  <c r="D1749" i="106"/>
  <c r="B1752" i="106"/>
  <c r="D1752" i="106"/>
  <c r="B1753" i="106"/>
  <c r="D1753" i="106"/>
  <c r="B3725" i="106"/>
  <c r="D3725" i="106"/>
  <c r="B1756" i="106"/>
  <c r="D1756" i="106"/>
  <c r="B17" i="7"/>
  <c r="B4102" i="106"/>
  <c r="D4102" i="106" s="1"/>
  <c r="B18" i="7"/>
  <c r="C5" i="131"/>
  <c r="B7270" i="106"/>
  <c r="C6" i="131"/>
  <c r="B7271" i="106" s="1"/>
  <c r="C7" i="131"/>
  <c r="B7272" i="106" s="1"/>
  <c r="C8" i="131"/>
  <c r="B7273" i="106"/>
  <c r="C9" i="131"/>
  <c r="B7274" i="106"/>
  <c r="C10" i="131"/>
  <c r="B7275" i="106" s="1"/>
  <c r="C11" i="131"/>
  <c r="B7276" i="106" s="1"/>
  <c r="C12" i="131"/>
  <c r="B7277" i="106"/>
  <c r="C13" i="131"/>
  <c r="B7278" i="106"/>
  <c r="C14" i="131"/>
  <c r="B7279" i="106" s="1"/>
  <c r="C15" i="131"/>
  <c r="B7280" i="106" s="1"/>
  <c r="C16" i="131"/>
  <c r="B7281" i="106"/>
  <c r="C17" i="131"/>
  <c r="B7282" i="106"/>
  <c r="C18" i="131"/>
  <c r="B7283" i="106" s="1"/>
  <c r="C19" i="131"/>
  <c r="B7284" i="106" s="1"/>
  <c r="C20" i="131"/>
  <c r="B7285" i="106"/>
  <c r="C21" i="131"/>
  <c r="B7286" i="106"/>
  <c r="C22" i="131"/>
  <c r="B7287" i="106" s="1"/>
  <c r="C23" i="131"/>
  <c r="B7288" i="106" s="1"/>
  <c r="C24" i="131"/>
  <c r="B7289" i="106"/>
  <c r="C25" i="131"/>
  <c r="B7290" i="106"/>
  <c r="C26" i="131"/>
  <c r="B7291" i="106" s="1"/>
  <c r="C27" i="131"/>
  <c r="B7292" i="106" s="1"/>
  <c r="C28" i="131"/>
  <c r="B7293" i="106"/>
  <c r="C29" i="131"/>
  <c r="B7294" i="106"/>
  <c r="C30" i="131"/>
  <c r="B7295" i="106" s="1"/>
  <c r="C31" i="131"/>
  <c r="B7296" i="106" s="1"/>
  <c r="C32" i="131"/>
  <c r="B7297" i="106"/>
  <c r="C33" i="131"/>
  <c r="B7640" i="106"/>
  <c r="K5" i="29"/>
  <c r="K10" i="29"/>
  <c r="B3062" i="106"/>
  <c r="D3062" i="106" s="1"/>
  <c r="K13" i="29"/>
  <c r="B1105" i="106" s="1"/>
  <c r="D1105" i="106"/>
  <c r="C33" i="29"/>
  <c r="D33" i="29"/>
  <c r="B778" i="106" s="1"/>
  <c r="D778" i="106" s="1"/>
  <c r="F33" i="29"/>
  <c r="B894" i="106"/>
  <c r="D894" i="106" s="1"/>
  <c r="G33" i="29"/>
  <c r="H33" i="29"/>
  <c r="B1010" i="106"/>
  <c r="D1010" i="106" s="1"/>
  <c r="I33" i="29"/>
  <c r="B6902" i="106" s="1"/>
  <c r="D6902" i="106"/>
  <c r="J33" i="29"/>
  <c r="B6903" i="106"/>
  <c r="D6903" i="106" s="1"/>
  <c r="L33" i="29"/>
  <c r="L42" i="29"/>
  <c r="K44" i="29"/>
  <c r="K45" i="29"/>
  <c r="B1117" i="106"/>
  <c r="D1117" i="106" s="1"/>
  <c r="C47" i="29"/>
  <c r="L47" i="29"/>
  <c r="K50" i="29"/>
  <c r="C53" i="29"/>
  <c r="B734" i="106"/>
  <c r="D734" i="106" s="1"/>
  <c r="L53" i="29"/>
  <c r="L57" i="29"/>
  <c r="L65" i="29"/>
  <c r="L72" i="29"/>
  <c r="L84" i="29"/>
  <c r="L92" i="29"/>
  <c r="L100" i="29"/>
  <c r="L110" i="29"/>
  <c r="L112" i="29"/>
  <c r="L146" i="29"/>
  <c r="L162" i="29"/>
  <c r="L166" i="29" s="1"/>
  <c r="L168" i="29"/>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B5066" i="106" s="1"/>
  <c r="D5066" i="106"/>
  <c r="D12" i="5"/>
  <c r="B5334" i="106"/>
  <c r="D5334" i="106" s="1"/>
  <c r="E12" i="5"/>
  <c r="B5513" i="106" s="1"/>
  <c r="D5513" i="106"/>
  <c r="F12" i="5"/>
  <c r="B5557" i="106"/>
  <c r="D5557" i="106" s="1"/>
  <c r="G12" i="5"/>
  <c r="B5725" i="106" s="1"/>
  <c r="D5725" i="106"/>
  <c r="H12" i="5"/>
  <c r="B5873" i="106"/>
  <c r="D5873" i="106" s="1"/>
  <c r="I12" i="5"/>
  <c r="B5918" i="106" s="1"/>
  <c r="D5918" i="106"/>
  <c r="J12" i="5"/>
  <c r="B6301" i="106"/>
  <c r="D6301" i="106" s="1"/>
  <c r="K12" i="5"/>
  <c r="B5987" i="106" s="1"/>
  <c r="D5987" i="106"/>
  <c r="C18" i="5"/>
  <c r="B5071" i="106"/>
  <c r="D5071" i="106" s="1"/>
  <c r="D18" i="5"/>
  <c r="B5339" i="106" s="1"/>
  <c r="D5339" i="106" s="1"/>
  <c r="E18" i="5"/>
  <c r="B5518" i="106"/>
  <c r="D5518" i="106" s="1"/>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B5096" i="106"/>
  <c r="D5096" i="106"/>
  <c r="C82" i="5"/>
  <c r="B5102" i="106"/>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G173" i="5" s="1"/>
  <c r="G6" i="4" s="1"/>
  <c r="H121" i="5"/>
  <c r="B5893" i="106" s="1"/>
  <c r="D5893" i="106" s="1"/>
  <c r="J121" i="5"/>
  <c r="B6357" i="106"/>
  <c r="D6357" i="106" s="1"/>
  <c r="K121" i="5"/>
  <c r="B6006" i="106" s="1"/>
  <c r="D6006" i="106" s="1"/>
  <c r="C131" i="5"/>
  <c r="B5147" i="106"/>
  <c r="D5147" i="106" s="1"/>
  <c r="D131" i="5"/>
  <c r="B5369" i="106" s="1"/>
  <c r="D5369" i="106" s="1"/>
  <c r="B5614" i="106"/>
  <c r="D5614" i="106"/>
  <c r="C140" i="5"/>
  <c r="B5161" i="106"/>
  <c r="D5161" i="106" s="1"/>
  <c r="D140" i="5"/>
  <c r="B5383" i="106" s="1"/>
  <c r="D5383" i="106" s="1"/>
  <c r="G140" i="5"/>
  <c r="G144" i="5"/>
  <c r="B5756" i="106" s="1"/>
  <c r="D5756" i="106" s="1"/>
  <c r="G154" i="5"/>
  <c r="G172" i="5"/>
  <c r="B5770" i="106" s="1"/>
  <c r="D5770" i="106" s="1"/>
  <c r="C144" i="5"/>
  <c r="B5165" i="106"/>
  <c r="D5165" i="106" s="1"/>
  <c r="C154" i="5"/>
  <c r="B5178" i="106" s="1"/>
  <c r="D5178" i="106" s="1"/>
  <c r="D154" i="5"/>
  <c r="B5394" i="106"/>
  <c r="D5394" i="106" s="1"/>
  <c r="B5618" i="106"/>
  <c r="D5618" i="106" s="1"/>
  <c r="B4357" i="106"/>
  <c r="D4357" i="106" s="1"/>
  <c r="D172" i="5"/>
  <c r="B5412" i="106" s="1"/>
  <c r="D5412" i="106" s="1"/>
  <c r="E172" i="5"/>
  <c r="H172" i="5"/>
  <c r="B5899" i="106" s="1"/>
  <c r="D5899" i="106" s="1"/>
  <c r="I172" i="5"/>
  <c r="B4363" i="106"/>
  <c r="D4363" i="106" s="1"/>
  <c r="J172" i="5"/>
  <c r="B6396" i="106" s="1"/>
  <c r="D6396" i="106" s="1"/>
  <c r="K172" i="5"/>
  <c r="B5000" i="106"/>
  <c r="D5000" i="106" s="1"/>
  <c r="I173" i="5"/>
  <c r="B4216" i="106" s="1"/>
  <c r="D4216" i="106" s="1"/>
  <c r="C178" i="5"/>
  <c r="B5225" i="106"/>
  <c r="D5225" i="106" s="1"/>
  <c r="D178" i="5"/>
  <c r="B5423" i="106" s="1"/>
  <c r="D5423" i="106" s="1"/>
  <c r="E178" i="5"/>
  <c r="B4372" i="106"/>
  <c r="D4372" i="106" s="1"/>
  <c r="F178" i="5"/>
  <c r="B5655" i="106" s="1"/>
  <c r="D5655" i="106" s="1"/>
  <c r="G178" i="5"/>
  <c r="B5780" i="106"/>
  <c r="D5780" i="106" s="1"/>
  <c r="H178" i="5"/>
  <c r="B4950" i="106" s="1"/>
  <c r="D4950" i="106" s="1"/>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c r="D6016" i="106" s="1"/>
  <c r="B4395" i="106"/>
  <c r="D4395" i="106" s="1"/>
  <c r="D191" i="5"/>
  <c r="B4396" i="106" s="1"/>
  <c r="D4396" i="106" s="1"/>
  <c r="F191" i="5"/>
  <c r="G191" i="5"/>
  <c r="B4398" i="106" s="1"/>
  <c r="D4398" i="106" s="1"/>
  <c r="G201" i="5"/>
  <c r="B6409" i="106"/>
  <c r="D6409" i="106" s="1"/>
  <c r="B5260" i="106"/>
  <c r="D5260" i="106" s="1"/>
  <c r="D211" i="5"/>
  <c r="B5444" i="106" s="1"/>
  <c r="D5444" i="106" s="1"/>
  <c r="F211" i="5"/>
  <c r="B5677" i="106"/>
  <c r="D5677" i="106" s="1"/>
  <c r="G211" i="5"/>
  <c r="B5803" i="106" s="1"/>
  <c r="D5803" i="106" s="1"/>
  <c r="B4411" i="106"/>
  <c r="D4411" i="106"/>
  <c r="D216" i="5"/>
  <c r="B4412" i="106"/>
  <c r="D4412" i="106" s="1"/>
  <c r="F216" i="5"/>
  <c r="B4413" i="106" s="1"/>
  <c r="D4413" i="106" s="1"/>
  <c r="G216" i="5"/>
  <c r="B4414" i="106"/>
  <c r="D4414" i="106" s="1"/>
  <c r="B5286" i="106"/>
  <c r="D5286" i="106" s="1"/>
  <c r="D224" i="5"/>
  <c r="B5470" i="106" s="1"/>
  <c r="D5470" i="106" s="1"/>
  <c r="F224" i="5"/>
  <c r="B5703" i="106"/>
  <c r="D5703" i="106" s="1"/>
  <c r="G224" i="5"/>
  <c r="B5829" i="106" s="1"/>
  <c r="D5829" i="106" s="1"/>
  <c r="B5304" i="106"/>
  <c r="D5304" i="106"/>
  <c r="D228" i="5"/>
  <c r="B5488" i="106"/>
  <c r="D5488" i="106" s="1"/>
  <c r="G228" i="5"/>
  <c r="F135" i="34" s="1"/>
  <c r="G259" i="5"/>
  <c r="B6837" i="106"/>
  <c r="D6837" i="106" s="1"/>
  <c r="B6833" i="106"/>
  <c r="D6833" i="106" s="1"/>
  <c r="D259" i="5"/>
  <c r="B6834" i="106" s="1"/>
  <c r="D6834" i="106" s="1"/>
  <c r="E259" i="5"/>
  <c r="F259" i="5"/>
  <c r="B6836" i="106" s="1"/>
  <c r="D6836" i="106" s="1"/>
  <c r="H259" i="5"/>
  <c r="H273" i="5"/>
  <c r="B4441" i="106" s="1"/>
  <c r="D4441" i="106" s="1"/>
  <c r="B6838" i="106"/>
  <c r="D6838" i="106"/>
  <c r="J259" i="5"/>
  <c r="J273" i="5"/>
  <c r="B7041" i="106" s="1"/>
  <c r="D7041" i="106" s="1"/>
  <c r="B6839" i="106"/>
  <c r="D6839" i="106"/>
  <c r="K259" i="5"/>
  <c r="K273" i="5"/>
  <c r="B4442" i="106" s="1"/>
  <c r="D4442" i="106" s="1"/>
  <c r="B6840" i="106"/>
  <c r="D6840" i="106"/>
  <c r="I274" i="5"/>
  <c r="J274" i="5"/>
  <c r="B7054" i="106" s="1"/>
  <c r="D7054" i="106" s="1"/>
  <c r="C5" i="4"/>
  <c r="B3405" i="106"/>
  <c r="D3405" i="106" s="1"/>
  <c r="D5" i="4"/>
  <c r="B3406" i="106" s="1"/>
  <c r="D3406" i="106" s="1"/>
  <c r="F5" i="4"/>
  <c r="B3408" i="106"/>
  <c r="D3408" i="106" s="1"/>
  <c r="G5" i="4"/>
  <c r="B3409" i="106" s="1"/>
  <c r="D3409" i="106" s="1"/>
  <c r="G14" i="4"/>
  <c r="B2609" i="106"/>
  <c r="D2609" i="106" s="1"/>
  <c r="G15" i="4"/>
  <c r="B6032" i="106" s="1"/>
  <c r="D6032" i="106" s="1"/>
  <c r="G16" i="4"/>
  <c r="B2611" i="106"/>
  <c r="D2611" i="106" s="1"/>
  <c r="C14" i="4"/>
  <c r="B2558" i="106" s="1"/>
  <c r="D2558" i="106" s="1"/>
  <c r="D14" i="4"/>
  <c r="B2570" i="106"/>
  <c r="D2570" i="106" s="1"/>
  <c r="F14" i="4"/>
  <c r="E15" i="4"/>
  <c r="B2633" i="106"/>
  <c r="D2633" i="106" s="1"/>
  <c r="K15" i="4"/>
  <c r="B3573" i="106" s="1"/>
  <c r="D3573" i="106" s="1"/>
  <c r="N22" i="3"/>
  <c r="B283" i="106" s="1"/>
  <c r="D283" i="106" s="1"/>
  <c r="D7" i="118"/>
  <c r="D8" i="118"/>
  <c r="D9" i="118"/>
  <c r="H14" i="118"/>
  <c r="H19" i="118"/>
  <c r="H24" i="118"/>
  <c r="H28" i="118"/>
  <c r="H33" i="118"/>
  <c r="D22" i="37"/>
  <c r="H22" i="37"/>
  <c r="J22" i="37"/>
  <c r="L22" i="37"/>
  <c r="D24" i="37"/>
  <c r="B4270" i="106"/>
  <c r="D4270" i="106" s="1"/>
  <c r="B83" i="36"/>
  <c r="L5" i="11"/>
  <c r="B2056" i="106"/>
  <c r="D2056" i="106" s="1"/>
  <c r="B2597" i="106"/>
  <c r="D2597" i="106" s="1"/>
  <c r="D5" i="7"/>
  <c r="D13" i="7"/>
  <c r="B3726" i="106"/>
  <c r="D3726" i="106" s="1"/>
  <c r="D9" i="7"/>
  <c r="B1767" i="106" s="1"/>
  <c r="D1767" i="106" s="1"/>
  <c r="F130" i="34"/>
  <c r="F127" i="34"/>
  <c r="F110" i="34"/>
  <c r="B5847" i="106"/>
  <c r="D5847" i="106" s="1"/>
  <c r="B5752" i="106"/>
  <c r="D5752" i="106" s="1"/>
  <c r="B5599" i="106"/>
  <c r="D5599" i="106" s="1"/>
  <c r="I6" i="4"/>
  <c r="B5011" i="106" s="1"/>
  <c r="D5011" i="106" s="1"/>
  <c r="H173" i="5"/>
  <c r="C172" i="5"/>
  <c r="C173" i="5" s="1"/>
  <c r="B5223" i="106" s="1"/>
  <c r="D5223" i="106" s="1"/>
  <c r="J109" i="5"/>
  <c r="B6352" i="106" s="1"/>
  <c r="D6352" i="106" s="1"/>
  <c r="D109" i="5"/>
  <c r="D4" i="4" s="1"/>
  <c r="F106" i="34"/>
  <c r="F104" i="34"/>
  <c r="D7" i="7"/>
  <c r="B1763" i="106"/>
  <c r="D1763" i="106" s="1"/>
  <c r="B5906" i="106"/>
  <c r="D5906" i="106" s="1"/>
  <c r="H6" i="4"/>
  <c r="B2656" i="106" s="1"/>
  <c r="D2656" i="106" s="1"/>
  <c r="B1746" i="106"/>
  <c r="D1746" i="106"/>
  <c r="D17" i="7"/>
  <c r="B4104" i="106"/>
  <c r="D4104" i="106" s="1"/>
  <c r="D12" i="7"/>
  <c r="B1769" i="106" s="1"/>
  <c r="D1769" i="106" s="1"/>
  <c r="D11" i="7"/>
  <c r="B1768" i="106"/>
  <c r="D1768" i="106" s="1"/>
  <c r="B7760" i="106"/>
  <c r="D7760" i="106" s="1"/>
  <c r="D4" i="7"/>
  <c r="B1760" i="106" s="1"/>
  <c r="D1760" i="106" s="1"/>
  <c r="D15" i="7"/>
  <c r="B1772" i="106" s="1"/>
  <c r="D1772" i="106" s="1"/>
  <c r="L3" i="11"/>
  <c r="B7596" i="106"/>
  <c r="L9" i="11"/>
  <c r="B7614" i="106"/>
  <c r="D10" i="7"/>
  <c r="B1765" i="106"/>
  <c r="D1765" i="106" s="1"/>
  <c r="B19" i="7"/>
  <c r="B1759" i="106" s="1"/>
  <c r="D1759" i="106" s="1"/>
  <c r="B4435" i="106"/>
  <c r="D4435" i="106"/>
  <c r="I7" i="4"/>
  <c r="B4444" i="106"/>
  <c r="D4444" i="106" s="1"/>
  <c r="F273" i="5"/>
  <c r="B5713" i="106" s="1"/>
  <c r="D5713" i="106" s="1"/>
  <c r="B4397" i="106"/>
  <c r="D4397" i="106"/>
  <c r="B1121" i="106"/>
  <c r="D1121" i="106"/>
  <c r="K53" i="29"/>
  <c r="E12" i="145"/>
  <c r="E19" i="145" s="1"/>
  <c r="B731" i="106"/>
  <c r="D731" i="106" s="1"/>
  <c r="C74" i="29"/>
  <c r="B755" i="106" s="1"/>
  <c r="D755" i="106" s="1"/>
  <c r="B1116" i="106"/>
  <c r="D1116" i="106"/>
  <c r="K47" i="29"/>
  <c r="B7600" i="106"/>
  <c r="L6" i="11"/>
  <c r="B7605" i="106"/>
  <c r="F274" i="5"/>
  <c r="B5719" i="106" s="1"/>
  <c r="D5719" i="106" s="1"/>
  <c r="E273" i="5"/>
  <c r="B6835" i="106"/>
  <c r="D6835" i="106" s="1"/>
  <c r="G273" i="5"/>
  <c r="B5863" i="106" s="1"/>
  <c r="D5863" i="106" s="1"/>
  <c r="B5537" i="106"/>
  <c r="D5537" i="106"/>
  <c r="E173" i="5"/>
  <c r="I109" i="5"/>
  <c r="B6026" i="106" s="1"/>
  <c r="D6026" i="106" s="1"/>
  <c r="B720" i="106"/>
  <c r="D720" i="106"/>
  <c r="B2031" i="106"/>
  <c r="D2031" i="106"/>
  <c r="B7618" i="106"/>
  <c r="L14" i="11"/>
  <c r="B7623" i="106" s="1"/>
  <c r="B7230" i="106"/>
  <c r="D7230" i="106"/>
  <c r="I341" i="29"/>
  <c r="B7202" i="106"/>
  <c r="D7202" i="106"/>
  <c r="F331" i="29"/>
  <c r="B7219" i="106"/>
  <c r="D7219" i="106" s="1"/>
  <c r="B7503" i="106"/>
  <c r="L34" i="131"/>
  <c r="B7531" i="106"/>
  <c r="B7214" i="106"/>
  <c r="D7214" i="106"/>
  <c r="H331" i="29"/>
  <c r="B7221" i="106"/>
  <c r="D7221" i="106" s="1"/>
  <c r="B7201" i="106"/>
  <c r="D7201" i="106" s="1"/>
  <c r="E331" i="29"/>
  <c r="B7218" i="106" s="1"/>
  <c r="D7218" i="106" s="1"/>
  <c r="B6917" i="106"/>
  <c r="D6917" i="106"/>
  <c r="J74" i="29"/>
  <c r="D273" i="5"/>
  <c r="B5501" i="106" s="1"/>
  <c r="D5501" i="106" s="1"/>
  <c r="D7248" i="106"/>
  <c r="D7247" i="106"/>
  <c r="D7246" i="106"/>
  <c r="J305" i="29"/>
  <c r="B7117" i="106" s="1"/>
  <c r="D7117" i="106" s="1"/>
  <c r="I305" i="29"/>
  <c r="B7116" i="106"/>
  <c r="D7116" i="106" s="1"/>
  <c r="J150" i="29"/>
  <c r="B7052" i="106" s="1"/>
  <c r="D7052" i="106" s="1"/>
  <c r="I150" i="29"/>
  <c r="B6916" i="106"/>
  <c r="D6916" i="106" s="1"/>
  <c r="I74" i="29"/>
  <c r="B6977" i="106" s="1"/>
  <c r="D6977" i="106" s="1"/>
  <c r="I49" i="8"/>
  <c r="B3633" i="106"/>
  <c r="D3633" i="106" s="1"/>
  <c r="E341" i="29"/>
  <c r="B3635" i="106" s="1"/>
  <c r="D3635" i="106" s="1"/>
  <c r="E44" i="4"/>
  <c r="B3274" i="106" s="1"/>
  <c r="D3274" i="106" s="1"/>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K305" i="29" s="1"/>
  <c r="G305" i="29"/>
  <c r="B1548" i="106" s="1"/>
  <c r="D1548" i="106" s="1"/>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198" i="29"/>
  <c r="K202" i="29" s="1"/>
  <c r="B2842" i="106"/>
  <c r="D2842" i="106"/>
  <c r="B1127" i="106"/>
  <c r="D1127" i="106" s="1"/>
  <c r="B1123" i="106"/>
  <c r="D1123" i="106" s="1"/>
  <c r="K352" i="29"/>
  <c r="B7243" i="106" s="1"/>
  <c r="D7243" i="106" s="1"/>
  <c r="B3640" i="106"/>
  <c r="D3640" i="106"/>
  <c r="F341" i="29"/>
  <c r="C354" i="29"/>
  <c r="B3622" i="106" s="1"/>
  <c r="D3622" i="106" s="1"/>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51" i="29"/>
  <c r="B1488" i="106"/>
  <c r="D1488" i="106" s="1"/>
  <c r="B1417" i="106"/>
  <c r="D1417" i="106" s="1"/>
  <c r="H190" i="29"/>
  <c r="H204" i="29" s="1"/>
  <c r="B1376" i="106" s="1"/>
  <c r="D1376" i="106" s="1"/>
  <c r="B2828" i="106"/>
  <c r="D2828" i="106"/>
  <c r="K136" i="29"/>
  <c r="B2986" i="106"/>
  <c r="D2986" i="106" s="1"/>
  <c r="B1256" i="106"/>
  <c r="D1256" i="106" s="1"/>
  <c r="G129" i="29"/>
  <c r="B1258" i="106" s="1"/>
  <c r="D1258" i="106" s="1"/>
  <c r="K100" i="29"/>
  <c r="B7013" i="106"/>
  <c r="D7013" i="106" s="1"/>
  <c r="B1135" i="106"/>
  <c r="D1135" i="106" s="1"/>
  <c r="B1021" i="106"/>
  <c r="D1021" i="106" s="1"/>
  <c r="B847" i="106"/>
  <c r="D847" i="106" s="1"/>
  <c r="E74" i="29"/>
  <c r="E39" i="108"/>
  <c r="B1144" i="106"/>
  <c r="D1144" i="106" s="1"/>
  <c r="K188" i="29"/>
  <c r="K190" i="29" s="1"/>
  <c r="F15" i="4" s="1"/>
  <c r="B2598" i="106" s="1"/>
  <c r="B1358" i="106"/>
  <c r="D1358" i="106"/>
  <c r="F204" i="29"/>
  <c r="B1359" i="106"/>
  <c r="D1359" i="106" s="1"/>
  <c r="B1345" i="106"/>
  <c r="D1345" i="106" s="1"/>
  <c r="B1283" i="106"/>
  <c r="D1283" i="106" s="1"/>
  <c r="K146" i="29"/>
  <c r="B7048" i="106" s="1"/>
  <c r="D7048" i="106" s="1"/>
  <c r="B1275" i="106"/>
  <c r="D1275" i="106"/>
  <c r="B1247" i="106"/>
  <c r="D1247" i="106" s="1"/>
  <c r="F129" i="29"/>
  <c r="B1249" i="106" s="1"/>
  <c r="D1249" i="106" s="1"/>
  <c r="B1231" i="106"/>
  <c r="D1231" i="106"/>
  <c r="D129" i="29"/>
  <c r="B1109" i="106"/>
  <c r="D1109" i="106" s="1"/>
  <c r="H102" i="29"/>
  <c r="B1047" i="106" s="1"/>
  <c r="D1047" i="106" s="1"/>
  <c r="B905" i="106"/>
  <c r="D905" i="106"/>
  <c r="D74" i="29"/>
  <c r="B813" i="106"/>
  <c r="D813" i="106" s="1"/>
  <c r="B211" i="106"/>
  <c r="D211" i="106" s="1"/>
  <c r="H41" i="3"/>
  <c r="B213" i="106" s="1"/>
  <c r="D213" i="106" s="1"/>
  <c r="B188" i="106"/>
  <c r="D188" i="106"/>
  <c r="G41" i="3"/>
  <c r="B139" i="106"/>
  <c r="D139" i="106" s="1"/>
  <c r="E41" i="3"/>
  <c r="J7" i="4"/>
  <c r="C34" i="131"/>
  <c r="B7298" i="106" s="1"/>
  <c r="D150" i="29"/>
  <c r="B1234" i="106"/>
  <c r="D1234" i="106" s="1"/>
  <c r="B1233" i="106"/>
  <c r="D1233" i="106" s="1"/>
  <c r="K148" i="29"/>
  <c r="B2837" i="106"/>
  <c r="D2837" i="106" s="1"/>
  <c r="G150" i="29"/>
  <c r="B1259" i="106" s="1"/>
  <c r="D1259" i="106" s="1"/>
  <c r="B4157" i="106"/>
  <c r="D4157" i="106" s="1"/>
  <c r="B1875" i="106"/>
  <c r="D1875" i="106" s="1"/>
  <c r="F22" i="37"/>
  <c r="B1983" i="106"/>
  <c r="D1983" i="106"/>
  <c r="H26" i="12"/>
  <c r="B7740" i="106"/>
  <c r="D7740" i="106" s="1"/>
  <c r="E77" i="4"/>
  <c r="B3277" i="106" s="1"/>
  <c r="D3277" i="106" s="1"/>
  <c r="B7051" i="106"/>
  <c r="D7051" i="106" s="1"/>
  <c r="F59" i="34"/>
  <c r="G274" i="5"/>
  <c r="B5869" i="106" s="1"/>
  <c r="D5869" i="106" s="1"/>
  <c r="B7747" i="106"/>
  <c r="D7747" i="106"/>
  <c r="E274" i="5"/>
  <c r="B1122" i="106"/>
  <c r="D1122" i="106" s="1"/>
  <c r="B141" i="106"/>
  <c r="D141" i="106" s="1"/>
  <c r="D52" i="36"/>
  <c r="B190" i="106"/>
  <c r="D190" i="106"/>
  <c r="K138" i="29"/>
  <c r="B1282" i="106" s="1"/>
  <c r="D1282" i="106" s="1"/>
  <c r="B2093" i="106"/>
  <c r="D2093" i="106"/>
  <c r="B2830" i="106"/>
  <c r="D2830" i="106" s="1"/>
  <c r="B1958" i="106"/>
  <c r="D1958" i="106" s="1"/>
  <c r="G26" i="12"/>
  <c r="B7739" i="106" s="1"/>
  <c r="D7739" i="106" s="1"/>
  <c r="B3642" i="106"/>
  <c r="D3642" i="106"/>
  <c r="F354" i="29"/>
  <c r="B3643" i="106"/>
  <c r="D3643" i="106" s="1"/>
  <c r="K16" i="4"/>
  <c r="B3574" i="106" s="1"/>
  <c r="D3574" i="106" s="1"/>
  <c r="B2102" i="106"/>
  <c r="D2102" i="106"/>
  <c r="H15" i="4"/>
  <c r="B2660" i="106"/>
  <c r="D2660" i="106" s="1"/>
  <c r="E354" i="29"/>
  <c r="B3636" i="106" s="1"/>
  <c r="D3636" i="106" s="1"/>
  <c r="B4171" i="106"/>
  <c r="D4171" i="106"/>
  <c r="N36" i="3"/>
  <c r="B285" i="106"/>
  <c r="D285" i="106" s="1"/>
  <c r="J114" i="29"/>
  <c r="B7021" i="106" s="1"/>
  <c r="D7021" i="106" s="1"/>
  <c r="B6978" i="106"/>
  <c r="D6978" i="106"/>
  <c r="I354" i="29"/>
  <c r="B7244" i="106"/>
  <c r="D7244" i="106" s="1"/>
  <c r="B7234" i="106"/>
  <c r="D7234" i="106" s="1"/>
  <c r="B5544" i="106"/>
  <c r="D5544" i="106" s="1"/>
  <c r="E6" i="4"/>
  <c r="B2631" i="106"/>
  <c r="D2631" i="106" s="1"/>
  <c r="B4434" i="106"/>
  <c r="D4434" i="106" s="1"/>
  <c r="E7" i="4"/>
  <c r="B4443" i="106" s="1"/>
  <c r="D4443" i="106" s="1"/>
  <c r="N37" i="3"/>
  <c r="B287" i="106" s="1"/>
  <c r="D287" i="106" s="1"/>
  <c r="D15" i="4"/>
  <c r="B2571" i="106" s="1"/>
  <c r="D2571" i="106" s="1"/>
  <c r="B1382" i="106"/>
  <c r="D1382" i="106" s="1"/>
  <c r="F63" i="34"/>
  <c r="B1287" i="106"/>
  <c r="D1287" i="106" s="1"/>
  <c r="D16" i="4"/>
  <c r="B2572" i="106" s="1"/>
  <c r="D2572" i="106" s="1"/>
  <c r="D2598" i="106"/>
  <c r="J4" i="4"/>
  <c r="B6220" i="106" s="1"/>
  <c r="D6220" i="106"/>
  <c r="B2604" i="106"/>
  <c r="D2604" i="106" s="1"/>
  <c r="B5778" i="106"/>
  <c r="D5778" i="106" s="1"/>
  <c r="B5748" i="106"/>
  <c r="D5748" i="106" s="1"/>
  <c r="G109" i="5"/>
  <c r="G275" i="5" s="1"/>
  <c r="E109" i="5"/>
  <c r="B5356" i="106"/>
  <c r="D5356" i="106" s="1"/>
  <c r="B5320" i="106"/>
  <c r="D5320" i="106" s="1"/>
  <c r="C274" i="5"/>
  <c r="B5326" i="106" s="1"/>
  <c r="F128" i="34"/>
  <c r="B5246" i="106"/>
  <c r="D5246" i="106" s="1"/>
  <c r="B5214" i="106"/>
  <c r="D5214" i="106" s="1"/>
  <c r="C6" i="4"/>
  <c r="B2553" i="106" s="1"/>
  <c r="D2553" i="106" s="1"/>
  <c r="C109" i="5"/>
  <c r="C4" i="4"/>
  <c r="B2551" i="106" s="1"/>
  <c r="D2551" i="106"/>
  <c r="F19" i="7"/>
  <c r="B1792" i="106"/>
  <c r="D1792" i="106" s="1"/>
  <c r="H37" i="37"/>
  <c r="D59" i="36"/>
  <c r="B3568" i="106"/>
  <c r="D3568" i="106"/>
  <c r="D54" i="36"/>
  <c r="F41" i="3"/>
  <c r="D51" i="36"/>
  <c r="C41" i="3"/>
  <c r="D11" i="37"/>
  <c r="H29" i="118"/>
  <c r="K28" i="118"/>
  <c r="O27" i="118" s="1"/>
  <c r="O29" i="118"/>
  <c r="D37" i="36"/>
  <c r="B2" i="165"/>
  <c r="B2" i="164"/>
  <c r="B2" i="166"/>
  <c r="B6222" i="106"/>
  <c r="D6222" i="106"/>
  <c r="B1761" i="106"/>
  <c r="D1761" i="106" s="1"/>
  <c r="B4103" i="106"/>
  <c r="D4103" i="106" s="1"/>
  <c r="D18" i="7"/>
  <c r="B4105" i="106" s="1"/>
  <c r="D4105" i="106" s="1"/>
  <c r="D16" i="7"/>
  <c r="B3447" i="106"/>
  <c r="D3447" i="106" s="1"/>
  <c r="B3446" i="106"/>
  <c r="D3446" i="106" s="1"/>
  <c r="B1754" i="106"/>
  <c r="D1754" i="106" s="1"/>
  <c r="D14" i="7"/>
  <c r="B1770" i="106" s="1"/>
  <c r="D1770" i="106" s="1"/>
  <c r="D8" i="7"/>
  <c r="B1764" i="106"/>
  <c r="D1764" i="106" s="1"/>
  <c r="B1748" i="106"/>
  <c r="D1748" i="106" s="1"/>
  <c r="C35" i="131"/>
  <c r="B7299" i="106" s="1"/>
  <c r="F24" i="37"/>
  <c r="A1" i="131"/>
  <c r="F160" i="34"/>
  <c r="B1" i="165"/>
  <c r="B1" i="162"/>
  <c r="B1" i="166"/>
  <c r="A1" i="161"/>
  <c r="A1" i="158"/>
  <c r="A1" i="159"/>
  <c r="B1" i="164"/>
  <c r="B6024" i="106"/>
  <c r="D6024" i="106" s="1"/>
  <c r="G4" i="4"/>
  <c r="E4" i="4"/>
  <c r="C7" i="4"/>
  <c r="D5326" i="106"/>
  <c r="B4997" i="106"/>
  <c r="D4997" i="106" s="1"/>
  <c r="H32" i="118"/>
  <c r="K32" i="118" s="1"/>
  <c r="O31" i="118" s="1"/>
  <c r="O33" i="118" s="1"/>
  <c r="D53" i="36"/>
  <c r="B171" i="106"/>
  <c r="D171" i="106"/>
  <c r="B93" i="106"/>
  <c r="D93" i="106"/>
  <c r="D50" i="36"/>
  <c r="B5870" i="106"/>
  <c r="D5870" i="106" s="1"/>
  <c r="B2603" i="106"/>
  <c r="D2603" i="106" s="1"/>
  <c r="B2630" i="106"/>
  <c r="D2630" i="106"/>
  <c r="E8" i="4"/>
  <c r="B2554" i="106"/>
  <c r="D2554" i="106" s="1"/>
  <c r="E10" i="4"/>
  <c r="B4124" i="106" s="1"/>
  <c r="D4124" i="106" s="1"/>
  <c r="B2632" i="106"/>
  <c r="D2632" i="106"/>
  <c r="D273" i="29"/>
  <c r="D288" i="29"/>
  <c r="B1448" i="106" s="1"/>
  <c r="D1448" i="106" s="1"/>
  <c r="B1446" i="106"/>
  <c r="D1446" i="106"/>
  <c r="E22" i="108"/>
  <c r="K223" i="29"/>
  <c r="G12" i="4" s="1"/>
  <c r="F150" i="29"/>
  <c r="B1250" i="106"/>
  <c r="D1250" i="106" s="1"/>
  <c r="K16" i="11"/>
  <c r="L16" i="11"/>
  <c r="B2061" i="106" s="1"/>
  <c r="D2061" i="106" s="1"/>
  <c r="L13" i="11"/>
  <c r="B2060" i="106"/>
  <c r="D2060" i="106" s="1"/>
  <c r="B2037" i="106"/>
  <c r="D2037" i="106" s="1"/>
  <c r="B2052" i="106"/>
  <c r="D2052" i="106" s="1"/>
  <c r="B2030" i="106"/>
  <c r="D2030" i="106" s="1"/>
  <c r="B7730" i="106"/>
  <c r="D7730" i="106" s="1"/>
  <c r="B7732" i="106"/>
  <c r="D7732" i="106" s="1"/>
  <c r="J26" i="12"/>
  <c r="B7742" i="106" s="1"/>
  <c r="D7742" i="106" s="1"/>
  <c r="G341" i="29"/>
  <c r="G354" i="29" s="1"/>
  <c r="B3650" i="106" s="1"/>
  <c r="D3650" i="106" s="1"/>
  <c r="B7207" i="106"/>
  <c r="D7207" i="106" s="1"/>
  <c r="J13" i="4"/>
  <c r="B7042" i="106" s="1"/>
  <c r="D7042" i="106" s="1"/>
  <c r="E23" i="108"/>
  <c r="B7135" i="106"/>
  <c r="D7135" i="106" s="1"/>
  <c r="B1560" i="106"/>
  <c r="D1560" i="106"/>
  <c r="H13" i="4"/>
  <c r="B1559" i="106"/>
  <c r="D1559" i="106" s="1"/>
  <c r="K264" i="29"/>
  <c r="B1500" i="106" s="1"/>
  <c r="D1500" i="106" s="1"/>
  <c r="K232" i="29"/>
  <c r="B1474" i="106"/>
  <c r="D1474" i="106" s="1"/>
  <c r="G29" i="108"/>
  <c r="B1377" i="106"/>
  <c r="D1377" i="106"/>
  <c r="E204" i="29"/>
  <c r="B1353" i="106"/>
  <c r="D1353" i="106" s="1"/>
  <c r="K204" i="29"/>
  <c r="F11" i="34" s="1"/>
  <c r="F13" i="4"/>
  <c r="C204" i="29"/>
  <c r="B1340" i="106" s="1"/>
  <c r="D1340" i="106" s="1"/>
  <c r="B1308" i="106"/>
  <c r="D1308" i="106"/>
  <c r="K127" i="29"/>
  <c r="E129" i="29"/>
  <c r="B1241" i="106" s="1"/>
  <c r="D1241" i="106" s="1"/>
  <c r="E28" i="108"/>
  <c r="K84" i="29"/>
  <c r="K102" i="29" s="1"/>
  <c r="B2088" i="106"/>
  <c r="D2088" i="106" s="1"/>
  <c r="E114" i="29"/>
  <c r="B873" i="106" s="1"/>
  <c r="D873" i="106" s="1"/>
  <c r="D37" i="108"/>
  <c r="D40" i="108"/>
  <c r="E42" i="108" s="1"/>
  <c r="B1139" i="106"/>
  <c r="D1139" i="106" s="1"/>
  <c r="K72" i="29"/>
  <c r="B1141" i="106" s="1"/>
  <c r="D1141" i="106" s="1"/>
  <c r="E35" i="108"/>
  <c r="B1136" i="106"/>
  <c r="D1136" i="106" s="1"/>
  <c r="K65" i="29"/>
  <c r="B1133" i="106" s="1"/>
  <c r="D1133" i="106" s="1"/>
  <c r="F28" i="108"/>
  <c r="F40" i="108"/>
  <c r="G42" i="108" s="1"/>
  <c r="B1128" i="106"/>
  <c r="D1128" i="106" s="1"/>
  <c r="B1125" i="106"/>
  <c r="D1125" i="106" s="1"/>
  <c r="E24" i="108"/>
  <c r="G24" i="108"/>
  <c r="G23" i="108"/>
  <c r="G12" i="145"/>
  <c r="B966" i="106"/>
  <c r="D966" i="106"/>
  <c r="B871" i="106"/>
  <c r="D871" i="106"/>
  <c r="G22" i="108"/>
  <c r="F74" i="29"/>
  <c r="B929" i="106" s="1"/>
  <c r="D929" i="106" s="1"/>
  <c r="B1119" i="106"/>
  <c r="D1119" i="106"/>
  <c r="H74" i="29"/>
  <c r="G74" i="29"/>
  <c r="B987" i="106" s="1"/>
  <c r="D987" i="106" s="1"/>
  <c r="D114" i="29"/>
  <c r="B815" i="106"/>
  <c r="D815" i="106" s="1"/>
  <c r="K42" i="29"/>
  <c r="G21" i="108" s="1"/>
  <c r="G40" i="108" s="1"/>
  <c r="G43" i="108" s="1"/>
  <c r="B901" i="106"/>
  <c r="D901" i="106"/>
  <c r="C114" i="29"/>
  <c r="B757" i="106"/>
  <c r="D757" i="106" s="1"/>
  <c r="K33" i="29"/>
  <c r="C12" i="4" s="1"/>
  <c r="B952" i="106"/>
  <c r="D952" i="106" s="1"/>
  <c r="B1093" i="106"/>
  <c r="D1093" i="106" s="1"/>
  <c r="B2055" i="106"/>
  <c r="D2055" i="106"/>
  <c r="B3649" i="106"/>
  <c r="D3649" i="106" s="1"/>
  <c r="H17" i="4"/>
  <c r="B2659" i="106"/>
  <c r="D2659" i="106" s="1"/>
  <c r="B1481" i="106"/>
  <c r="D1481" i="106" s="1"/>
  <c r="K273" i="29"/>
  <c r="K288" i="29" s="1"/>
  <c r="B1388" i="106"/>
  <c r="D1388" i="106" s="1"/>
  <c r="B2596" i="106"/>
  <c r="D2596" i="106"/>
  <c r="B1279" i="106"/>
  <c r="D1279" i="106" s="1"/>
  <c r="K129" i="29"/>
  <c r="D13" i="4" s="1"/>
  <c r="F114" i="29"/>
  <c r="B931" i="106" s="1"/>
  <c r="D931" i="106" s="1"/>
  <c r="B1045" i="106"/>
  <c r="D1045" i="106"/>
  <c r="H114" i="29"/>
  <c r="B1054" i="106"/>
  <c r="D1054" i="106" s="1"/>
  <c r="G114" i="29"/>
  <c r="F54" i="34" s="1"/>
  <c r="E21" i="108"/>
  <c r="B1115" i="106"/>
  <c r="D1115" i="106" s="1"/>
  <c r="G19" i="108"/>
  <c r="B1108" i="106"/>
  <c r="D1108" i="106" s="1"/>
  <c r="H19" i="4"/>
  <c r="B4141" i="106" s="1"/>
  <c r="D4141" i="106" s="1"/>
  <c r="B2661" i="106"/>
  <c r="D2661" i="106"/>
  <c r="B1510" i="106"/>
  <c r="D1510" i="106" s="1"/>
  <c r="G13" i="4"/>
  <c r="B2608" i="106" s="1"/>
  <c r="D2608" i="106" s="1"/>
  <c r="B1281" i="106"/>
  <c r="D1281" i="106" s="1"/>
  <c r="K150" i="29"/>
  <c r="B1288" i="106" s="1"/>
  <c r="D1288" i="106" s="1"/>
  <c r="D86" i="36"/>
  <c r="C275" i="5"/>
  <c r="B5327" i="106" s="1"/>
  <c r="D5327" i="106" s="1"/>
  <c r="B5121" i="106"/>
  <c r="D5121" i="106"/>
  <c r="C8" i="4"/>
  <c r="B6" i="146"/>
  <c r="C10" i="4"/>
  <c r="B4122" i="106" s="1"/>
  <c r="D4122" i="106"/>
  <c r="B2555" i="106"/>
  <c r="D2555" i="106"/>
  <c r="L354" i="29"/>
  <c r="L331" i="29"/>
  <c r="L305" i="29"/>
  <c r="L273" i="29"/>
  <c r="L288" i="29"/>
  <c r="L204" i="29"/>
  <c r="L150" i="29"/>
  <c r="L102" i="29"/>
  <c r="L74" i="29"/>
  <c r="B7733" i="106"/>
  <c r="D7733" i="106"/>
  <c r="K26" i="12"/>
  <c r="B7743" i="106"/>
  <c r="D7743" i="106" s="1"/>
  <c r="L114" i="29"/>
  <c r="B1" i="160" l="1"/>
  <c r="B1517" i="106"/>
  <c r="D1517" i="106" s="1"/>
  <c r="F12" i="34"/>
  <c r="K289" i="29"/>
  <c r="B1518" i="106" s="1"/>
  <c r="D1518" i="106" s="1"/>
  <c r="D17" i="4"/>
  <c r="B2569" i="106"/>
  <c r="D2569" i="106" s="1"/>
  <c r="B2556" i="106"/>
  <c r="D2556" i="106" s="1"/>
  <c r="G44" i="108"/>
  <c r="E44" i="108"/>
  <c r="C15" i="4"/>
  <c r="B2559" i="106" s="1"/>
  <c r="D2559" i="106" s="1"/>
  <c r="B1145" i="106"/>
  <c r="D1145" i="106" s="1"/>
  <c r="F53" i="34"/>
  <c r="B2607" i="106"/>
  <c r="D2607" i="106" s="1"/>
  <c r="G17" i="4"/>
  <c r="F9" i="34"/>
  <c r="B989" i="106"/>
  <c r="D989" i="106" s="1"/>
  <c r="E19" i="108"/>
  <c r="E40" i="108" s="1"/>
  <c r="E43" i="108" s="1"/>
  <c r="K74" i="29"/>
  <c r="E150" i="29"/>
  <c r="B1242" i="106" s="1"/>
  <c r="D1242" i="106" s="1"/>
  <c r="D19" i="7"/>
  <c r="B1775" i="106" s="1"/>
  <c r="D1775" i="106" s="1"/>
  <c r="B5527" i="106"/>
  <c r="D5527" i="106" s="1"/>
  <c r="E275" i="5"/>
  <c r="B1387" i="106"/>
  <c r="D1387" i="106" s="1"/>
  <c r="F16" i="4"/>
  <c r="B2564" i="106"/>
  <c r="D2564" i="106" s="1"/>
  <c r="B5644" i="106"/>
  <c r="D5644" i="106" s="1"/>
  <c r="F173" i="5"/>
  <c r="A7250" i="106"/>
  <c r="A7251" i="106" s="1"/>
  <c r="D7249" i="106"/>
  <c r="N41" i="3"/>
  <c r="G7" i="4"/>
  <c r="F57" i="34"/>
  <c r="F58" i="34"/>
  <c r="F7" i="4"/>
  <c r="B2594" i="106" s="1"/>
  <c r="D2594" i="106" s="1"/>
  <c r="D55" i="36"/>
  <c r="I275" i="5"/>
  <c r="B5946" i="106" s="1"/>
  <c r="D5946" i="106" s="1"/>
  <c r="I4" i="4"/>
  <c r="I114" i="29"/>
  <c r="D274" i="5"/>
  <c r="H274" i="5"/>
  <c r="N23" i="3"/>
  <c r="B284" i="106" s="1"/>
  <c r="D284" i="106" s="1"/>
  <c r="F105" i="34"/>
  <c r="F109" i="5"/>
  <c r="H109" i="5"/>
  <c r="D173" i="5"/>
  <c r="J173" i="5"/>
  <c r="K274" i="5"/>
  <c r="F94" i="34"/>
  <c r="F126" i="34"/>
  <c r="F129" i="34"/>
  <c r="K173" i="5"/>
  <c r="K109" i="5"/>
  <c r="D7250" i="106"/>
  <c r="B7231" i="106"/>
  <c r="D7231" i="106" s="1"/>
  <c r="J341" i="29"/>
  <c r="B7205" i="106"/>
  <c r="D7205" i="106" s="1"/>
  <c r="I331" i="29"/>
  <c r="B7222" i="106" s="1"/>
  <c r="D7222" i="106" s="1"/>
  <c r="B6853" i="106"/>
  <c r="D6853" i="106" s="1"/>
  <c r="F35" i="34"/>
  <c r="B7211" i="106"/>
  <c r="D7211" i="106" s="1"/>
  <c r="K329" i="29"/>
  <c r="B3669" i="106"/>
  <c r="D3669" i="106" s="1"/>
  <c r="K339" i="29"/>
  <c r="B3454" i="106"/>
  <c r="D3454" i="106" s="1"/>
  <c r="L15" i="11"/>
  <c r="B3459" i="106" s="1"/>
  <c r="D3459" i="106" s="1"/>
  <c r="B3318" i="106"/>
  <c r="D3318" i="106" s="1"/>
  <c r="I77" i="4"/>
  <c r="B3319" i="106" s="1"/>
  <c r="D3319" i="106" s="1"/>
  <c r="B3656" i="106"/>
  <c r="D3656" i="106" s="1"/>
  <c r="H354" i="29"/>
  <c r="B3660" i="106" s="1"/>
  <c r="D3660" i="106" s="1"/>
  <c r="B3626" i="106"/>
  <c r="D3626" i="106" s="1"/>
  <c r="D341" i="29"/>
  <c r="B3552" i="106"/>
  <c r="D3552" i="106" s="1"/>
  <c r="D58" i="36"/>
  <c r="F77" i="4"/>
  <c r="B3255" i="106" s="1"/>
  <c r="D3255" i="106" s="1"/>
  <c r="I41" i="3"/>
  <c r="D305" i="29"/>
  <c r="B1530" i="106" s="1"/>
  <c r="D1530" i="106" s="1"/>
  <c r="B1364" i="106"/>
  <c r="D1364" i="106" s="1"/>
  <c r="G204" i="29"/>
  <c r="B1325" i="106"/>
  <c r="D1325" i="106" s="1"/>
  <c r="K162" i="29"/>
  <c r="B1314" i="106"/>
  <c r="D1314" i="106" s="1"/>
  <c r="H166" i="29"/>
  <c r="B1264" i="106"/>
  <c r="D1264" i="106" s="1"/>
  <c r="H129" i="29"/>
  <c r="C129" i="29"/>
  <c r="K110" i="29"/>
  <c r="G15" i="145"/>
  <c r="G19" i="145" s="1"/>
  <c r="J20" i="145" s="1"/>
  <c r="E24" i="170"/>
  <c r="G24" i="170"/>
  <c r="G24" i="160" s="1"/>
  <c r="I24" i="170"/>
  <c r="F24" i="170"/>
  <c r="F24" i="160" s="1"/>
  <c r="H24" i="170"/>
  <c r="H24" i="160" s="1"/>
  <c r="E24" i="160"/>
  <c r="I24" i="160"/>
  <c r="B1" i="168"/>
  <c r="B2" i="169"/>
  <c r="B1" i="170"/>
  <c r="B2" i="171"/>
  <c r="B1" i="172"/>
  <c r="B2" i="175"/>
  <c r="B1" i="176"/>
  <c r="B2" i="177"/>
  <c r="B2" i="162"/>
  <c r="A2" i="158"/>
  <c r="A2" i="161"/>
  <c r="B1" i="163"/>
  <c r="A2" i="159"/>
  <c r="B2" i="168"/>
  <c r="B1" i="169"/>
  <c r="B2" i="170"/>
  <c r="B1" i="171"/>
  <c r="B2" i="172"/>
  <c r="B1" i="175"/>
  <c r="B1225" i="106" l="1"/>
  <c r="D1225" i="106" s="1"/>
  <c r="C150" i="29"/>
  <c r="B1226" i="106" s="1"/>
  <c r="D1226" i="106" s="1"/>
  <c r="B2913" i="106"/>
  <c r="D2913" i="106" s="1"/>
  <c r="D56" i="36"/>
  <c r="B3628" i="106"/>
  <c r="D3628" i="106" s="1"/>
  <c r="D354" i="29"/>
  <c r="B3629" i="106" s="1"/>
  <c r="D3629" i="106" s="1"/>
  <c r="B3670" i="106"/>
  <c r="D3670" i="106" s="1"/>
  <c r="K341" i="29"/>
  <c r="B7215" i="106"/>
  <c r="D7215" i="106" s="1"/>
  <c r="J16" i="4"/>
  <c r="K331" i="29"/>
  <c r="J354" i="29"/>
  <c r="B7245" i="106" s="1"/>
  <c r="D7245" i="106" s="1"/>
  <c r="B7235" i="106"/>
  <c r="D7235" i="106" s="1"/>
  <c r="K6" i="4"/>
  <c r="B3570" i="106" s="1"/>
  <c r="D3570" i="106" s="1"/>
  <c r="B6014" i="106"/>
  <c r="D6014" i="106" s="1"/>
  <c r="B6022" i="106"/>
  <c r="D6022" i="106" s="1"/>
  <c r="K7" i="4"/>
  <c r="B3718" i="106" s="1"/>
  <c r="D3718" i="106" s="1"/>
  <c r="B5421" i="106"/>
  <c r="D5421" i="106" s="1"/>
  <c r="D6" i="4"/>
  <c r="B5588" i="106"/>
  <c r="D5588" i="106" s="1"/>
  <c r="F4" i="4"/>
  <c r="F275" i="5"/>
  <c r="D7" i="4"/>
  <c r="B5507" i="106"/>
  <c r="D5507" i="106" s="1"/>
  <c r="I8" i="4"/>
  <c r="B3225" i="106"/>
  <c r="D3225" i="106" s="1"/>
  <c r="D275" i="5"/>
  <c r="B288" i="106"/>
  <c r="D288" i="106" s="1"/>
  <c r="D61" i="36"/>
  <c r="D7251" i="106"/>
  <c r="A7252" i="106"/>
  <c r="B2599" i="106"/>
  <c r="D2599" i="106" s="1"/>
  <c r="F17" i="4"/>
  <c r="B5552" i="106"/>
  <c r="D5552" i="106" s="1"/>
  <c r="C13" i="4"/>
  <c r="B1143" i="106"/>
  <c r="D1143" i="106" s="1"/>
  <c r="B1151" i="106"/>
  <c r="D1151" i="106" s="1"/>
  <c r="K112" i="29"/>
  <c r="B1266" i="106"/>
  <c r="D1266" i="106" s="1"/>
  <c r="H150" i="29"/>
  <c r="B1273" i="106" s="1"/>
  <c r="D1273" i="106" s="1"/>
  <c r="B1317" i="106"/>
  <c r="D1317" i="106" s="1"/>
  <c r="H168" i="29"/>
  <c r="B1318" i="106" s="1"/>
  <c r="D1318" i="106" s="1"/>
  <c r="B1328" i="106"/>
  <c r="D1328" i="106" s="1"/>
  <c r="K166" i="29"/>
  <c r="B1365" i="106"/>
  <c r="D1365" i="106" s="1"/>
  <c r="F65" i="34"/>
  <c r="K4" i="4"/>
  <c r="B6028" i="106"/>
  <c r="D6028" i="106" s="1"/>
  <c r="K275" i="5"/>
  <c r="F175" i="34"/>
  <c r="B6397" i="106"/>
  <c r="D6397" i="106" s="1"/>
  <c r="J275" i="5"/>
  <c r="J6" i="4"/>
  <c r="H4" i="4"/>
  <c r="H275" i="5"/>
  <c r="B6025" i="106"/>
  <c r="D6025" i="106" s="1"/>
  <c r="H7" i="4"/>
  <c r="B2657" i="106" s="1"/>
  <c r="D2657" i="106" s="1"/>
  <c r="B5914" i="106"/>
  <c r="D5914" i="106" s="1"/>
  <c r="B7020" i="106"/>
  <c r="D7020" i="106" s="1"/>
  <c r="F55" i="34"/>
  <c r="F75" i="34" s="1"/>
  <c r="F17" i="11"/>
  <c r="B2605" i="106"/>
  <c r="D2605" i="106" s="1"/>
  <c r="G8" i="4"/>
  <c r="B5653" i="106"/>
  <c r="D5653" i="106" s="1"/>
  <c r="F6" i="4"/>
  <c r="B2593" i="106" s="1"/>
  <c r="D2593" i="106" s="1"/>
  <c r="K114" i="29"/>
  <c r="G19" i="4"/>
  <c r="B4140" i="106" s="1"/>
  <c r="D4140" i="106" s="1"/>
  <c r="B2612" i="106"/>
  <c r="D2612" i="106" s="1"/>
  <c r="D19" i="4"/>
  <c r="B4137" i="106" s="1"/>
  <c r="D4137" i="106" s="1"/>
  <c r="B2573" i="106"/>
  <c r="D2573" i="106" s="1"/>
  <c r="C7" i="146"/>
  <c r="B1152" i="106" l="1"/>
  <c r="D1152" i="106" s="1"/>
  <c r="F8" i="34"/>
  <c r="K115" i="29"/>
  <c r="B1153" i="106" s="1"/>
  <c r="D1153" i="106" s="1"/>
  <c r="B2655" i="106"/>
  <c r="D2655" i="106" s="1"/>
  <c r="H8" i="4"/>
  <c r="B7055" i="106"/>
  <c r="D7055" i="106" s="1"/>
  <c r="K332" i="29"/>
  <c r="B7225" i="106" s="1"/>
  <c r="D7225" i="106" s="1"/>
  <c r="E16" i="4"/>
  <c r="K168" i="29"/>
  <c r="B1331" i="106"/>
  <c r="D1331" i="106" s="1"/>
  <c r="B7019" i="106"/>
  <c r="D7019" i="106" s="1"/>
  <c r="C16" i="4"/>
  <c r="B2560" i="106" s="1"/>
  <c r="D2560" i="106" s="1"/>
  <c r="D7" i="146"/>
  <c r="F19" i="4"/>
  <c r="B4139" i="106" s="1"/>
  <c r="D4139" i="106" s="1"/>
  <c r="B2600" i="106"/>
  <c r="D2600" i="106" s="1"/>
  <c r="A7253" i="106"/>
  <c r="D7252" i="106"/>
  <c r="B5508" i="106"/>
  <c r="D5508" i="106" s="1"/>
  <c r="K151" i="29"/>
  <c r="B1289" i="106" s="1"/>
  <c r="D1289" i="106" s="1"/>
  <c r="E6" i="146"/>
  <c r="E8" i="146" s="1"/>
  <c r="I20" i="4"/>
  <c r="B3226" i="106"/>
  <c r="D3226" i="106" s="1"/>
  <c r="I10" i="4"/>
  <c r="B4128" i="106" s="1"/>
  <c r="D4128" i="106" s="1"/>
  <c r="B2567" i="106"/>
  <c r="D2567" i="106" s="1"/>
  <c r="D10" i="159"/>
  <c r="D19" i="159" s="1"/>
  <c r="D32" i="159" s="1"/>
  <c r="D49" i="159" s="1"/>
  <c r="F8" i="4"/>
  <c r="B2591" i="106"/>
  <c r="D2591" i="106" s="1"/>
  <c r="B2566" i="106"/>
  <c r="D2566" i="106" s="1"/>
  <c r="D8" i="4"/>
  <c r="B6226" i="106"/>
  <c r="D6226" i="106" s="1"/>
  <c r="J17" i="4"/>
  <c r="K354" i="29"/>
  <c r="B3678" i="106" s="1"/>
  <c r="D3678" i="106" s="1"/>
  <c r="K13" i="4"/>
  <c r="B3672" i="106"/>
  <c r="D3672" i="106" s="1"/>
  <c r="B2606" i="106"/>
  <c r="D2606" i="106" s="1"/>
  <c r="G10" i="4"/>
  <c r="B4126" i="106" s="1"/>
  <c r="D4126" i="106" s="1"/>
  <c r="G20" i="4"/>
  <c r="I17" i="11"/>
  <c r="B7624" i="106"/>
  <c r="B5915" i="106"/>
  <c r="D5915" i="106" s="1"/>
  <c r="K306" i="29"/>
  <c r="B1561" i="106" s="1"/>
  <c r="D1561" i="106" s="1"/>
  <c r="B6221" i="106"/>
  <c r="D6221" i="106" s="1"/>
  <c r="J8" i="4"/>
  <c r="B6023" i="106"/>
  <c r="D6023" i="106" s="1"/>
  <c r="B3569" i="106"/>
  <c r="D3569" i="106" s="1"/>
  <c r="K8" i="4"/>
  <c r="B2557" i="106"/>
  <c r="D2557" i="106" s="1"/>
  <c r="K205" i="29"/>
  <c r="B1389" i="106" s="1"/>
  <c r="D1389" i="106" s="1"/>
  <c r="B5720" i="106"/>
  <c r="D5720" i="106" s="1"/>
  <c r="F13" i="34"/>
  <c r="B7224" i="106"/>
  <c r="D7224" i="106" s="1"/>
  <c r="B7625" i="106" l="1"/>
  <c r="I18" i="11"/>
  <c r="F10" i="4"/>
  <c r="B4125" i="106" s="1"/>
  <c r="D4125" i="106" s="1"/>
  <c r="D6" i="146"/>
  <c r="D8" i="146" s="1"/>
  <c r="B2595" i="106"/>
  <c r="D2595" i="106" s="1"/>
  <c r="F20" i="4"/>
  <c r="A7254" i="106"/>
  <c r="D7253" i="106"/>
  <c r="E17" i="4"/>
  <c r="B2634" i="106"/>
  <c r="D2634" i="106" s="1"/>
  <c r="C17" i="4"/>
  <c r="B3571" i="106"/>
  <c r="D3571" i="106" s="1"/>
  <c r="K10" i="4"/>
  <c r="B4130" i="106" s="1"/>
  <c r="D4130" i="106" s="1"/>
  <c r="K355" i="29"/>
  <c r="B3681" i="106" s="1"/>
  <c r="D3681" i="106" s="1"/>
  <c r="B6223" i="106"/>
  <c r="D6223" i="106" s="1"/>
  <c r="J10" i="4"/>
  <c r="B6225" i="106" s="1"/>
  <c r="D6225" i="106" s="1"/>
  <c r="J20" i="4"/>
  <c r="G78" i="4"/>
  <c r="B2613" i="106"/>
  <c r="D2613" i="106" s="1"/>
  <c r="B3572" i="106"/>
  <c r="D3572" i="106" s="1"/>
  <c r="K17" i="4"/>
  <c r="J19" i="4"/>
  <c r="B6229" i="106" s="1"/>
  <c r="D6229" i="106" s="1"/>
  <c r="B6227" i="106"/>
  <c r="D6227" i="106" s="1"/>
  <c r="C6" i="146"/>
  <c r="D10" i="4"/>
  <c r="B4123" i="106" s="1"/>
  <c r="D4123" i="106" s="1"/>
  <c r="B2568" i="106"/>
  <c r="D2568" i="106" s="1"/>
  <c r="D20" i="4"/>
  <c r="H13" i="118"/>
  <c r="H18" i="118"/>
  <c r="D16" i="37"/>
  <c r="B3227" i="106"/>
  <c r="D3227" i="106" s="1"/>
  <c r="I78" i="4"/>
  <c r="B1332" i="106"/>
  <c r="D1332" i="106" s="1"/>
  <c r="F10" i="34"/>
  <c r="F14" i="34" s="1"/>
  <c r="F76" i="34" s="1"/>
  <c r="K169" i="29"/>
  <c r="B1333" i="106" s="1"/>
  <c r="D1333" i="106" s="1"/>
  <c r="B2658" i="106"/>
  <c r="D2658" i="106" s="1"/>
  <c r="H10" i="4"/>
  <c r="B4127" i="106" s="1"/>
  <c r="D4127" i="106" s="1"/>
  <c r="H20" i="4"/>
  <c r="F176" i="34" l="1"/>
  <c r="F78" i="34"/>
  <c r="D78" i="4"/>
  <c r="B2574" i="106"/>
  <c r="D2574" i="106" s="1"/>
  <c r="B3575" i="106"/>
  <c r="D3575" i="106" s="1"/>
  <c r="K19" i="4"/>
  <c r="B4144" i="106" s="1"/>
  <c r="D4144" i="106" s="1"/>
  <c r="B7" i="146"/>
  <c r="H17" i="118"/>
  <c r="B2561" i="106"/>
  <c r="D2561" i="106" s="1"/>
  <c r="F16" i="37"/>
  <c r="H16" i="37" s="1"/>
  <c r="C19" i="4"/>
  <c r="B4136" i="106" s="1"/>
  <c r="D4136" i="106" s="1"/>
  <c r="C20" i="4"/>
  <c r="B2601" i="106"/>
  <c r="D2601" i="106" s="1"/>
  <c r="F78" i="4"/>
  <c r="F177" i="34"/>
  <c r="B7631" i="106"/>
  <c r="H78" i="4"/>
  <c r="B2662" i="106"/>
  <c r="D2662" i="106" s="1"/>
  <c r="B3320" i="106"/>
  <c r="D3320" i="106" s="1"/>
  <c r="I81" i="4"/>
  <c r="C8" i="146"/>
  <c r="F6" i="146"/>
  <c r="G81" i="4"/>
  <c r="B3262" i="106"/>
  <c r="D3262" i="106" s="1"/>
  <c r="J78" i="4"/>
  <c r="B6230" i="106"/>
  <c r="D6230" i="106" s="1"/>
  <c r="K20" i="4"/>
  <c r="B2635" i="106"/>
  <c r="D2635" i="106" s="1"/>
  <c r="E19" i="4"/>
  <c r="B4138" i="106" s="1"/>
  <c r="D4138" i="106" s="1"/>
  <c r="E20" i="4"/>
  <c r="D7254" i="106"/>
  <c r="A7255" i="106"/>
  <c r="K78" i="4" l="1"/>
  <c r="B3576" i="106"/>
  <c r="D3576" i="106" s="1"/>
  <c r="B6263" i="106"/>
  <c r="D6263" i="106" s="1"/>
  <c r="J81" i="4"/>
  <c r="G82" i="4"/>
  <c r="B1686" i="106"/>
  <c r="D1686" i="106" s="1"/>
  <c r="D67" i="36"/>
  <c r="B3323" i="106"/>
  <c r="D3323" i="106" s="1"/>
  <c r="E9" i="146"/>
  <c r="D69" i="36"/>
  <c r="I82" i="4"/>
  <c r="B3256" i="106"/>
  <c r="D3256" i="106" s="1"/>
  <c r="F81" i="4"/>
  <c r="B2562" i="106"/>
  <c r="D2562" i="106" s="1"/>
  <c r="C78" i="4"/>
  <c r="H25" i="118"/>
  <c r="K24" i="118" s="1"/>
  <c r="O23" i="118" s="1"/>
  <c r="O25" i="118" s="1"/>
  <c r="K17" i="118"/>
  <c r="D7255" i="106"/>
  <c r="A7256" i="106"/>
  <c r="B2636" i="106"/>
  <c r="D2636" i="106" s="1"/>
  <c r="E78" i="4"/>
  <c r="B3300" i="106"/>
  <c r="D3300" i="106" s="1"/>
  <c r="H81" i="4"/>
  <c r="F7" i="146"/>
  <c r="F8" i="146" s="1"/>
  <c r="B8" i="146"/>
  <c r="B3239" i="106"/>
  <c r="D3239" i="106" s="1"/>
  <c r="D81" i="4"/>
  <c r="F178" i="34"/>
  <c r="F180" i="34" s="1"/>
  <c r="B3278" i="106" l="1"/>
  <c r="D3278" i="106" s="1"/>
  <c r="E81" i="4"/>
  <c r="A7257" i="106"/>
  <c r="D7256" i="106"/>
  <c r="O16" i="118"/>
  <c r="B3233" i="106"/>
  <c r="D3233" i="106" s="1"/>
  <c r="C81" i="4"/>
  <c r="D9" i="146"/>
  <c r="B1672" i="106"/>
  <c r="D1672" i="106" s="1"/>
  <c r="F82" i="4"/>
  <c r="D66" i="36"/>
  <c r="J82" i="4"/>
  <c r="B6266" i="106"/>
  <c r="D6266" i="106" s="1"/>
  <c r="D70" i="36"/>
  <c r="B1644" i="106"/>
  <c r="D1644" i="106" s="1"/>
  <c r="D82" i="4"/>
  <c r="D64" i="36"/>
  <c r="C9" i="146"/>
  <c r="H82" i="4"/>
  <c r="B1700" i="106"/>
  <c r="D1700" i="106" s="1"/>
  <c r="D68" i="36"/>
  <c r="B6273" i="106"/>
  <c r="D6273" i="106" s="1"/>
  <c r="I83" i="4"/>
  <c r="B6282" i="106" s="1"/>
  <c r="D6282" i="106" s="1"/>
  <c r="B6271" i="106"/>
  <c r="D6271" i="106" s="1"/>
  <c r="G83" i="4"/>
  <c r="B6280" i="106" s="1"/>
  <c r="D6280" i="106" s="1"/>
  <c r="B3588" i="106"/>
  <c r="D3588" i="106" s="1"/>
  <c r="K81" i="4"/>
  <c r="B6268" i="106" l="1"/>
  <c r="D6268" i="106" s="1"/>
  <c r="D83" i="4"/>
  <c r="B6277" i="106" s="1"/>
  <c r="D6277" i="106" s="1"/>
  <c r="B6274" i="106"/>
  <c r="D6274" i="106" s="1"/>
  <c r="J83" i="4"/>
  <c r="B6283" i="106" s="1"/>
  <c r="D6283" i="106" s="1"/>
  <c r="F83" i="4"/>
  <c r="B6279" i="106" s="1"/>
  <c r="D6279" i="106" s="1"/>
  <c r="B6270" i="106"/>
  <c r="D6270" i="106" s="1"/>
  <c r="B1658" i="106"/>
  <c r="D1658" i="106" s="1"/>
  <c r="D65" i="36"/>
  <c r="E82" i="4"/>
  <c r="B3591" i="106"/>
  <c r="D3591" i="106" s="1"/>
  <c r="K82" i="4"/>
  <c r="D71" i="36"/>
  <c r="H83" i="4"/>
  <c r="B6281" i="106" s="1"/>
  <c r="D6281" i="106" s="1"/>
  <c r="B6272" i="106"/>
  <c r="D6272" i="106" s="1"/>
  <c r="J16" i="37"/>
  <c r="B4269" i="106" s="1"/>
  <c r="D4269" i="106" s="1"/>
  <c r="C82" i="4"/>
  <c r="B1630" i="106"/>
  <c r="D1630" i="106" s="1"/>
  <c r="B9" i="146"/>
  <c r="F9" i="146" s="1"/>
  <c r="D63" i="36"/>
  <c r="H12" i="118"/>
  <c r="K12" i="118" s="1"/>
  <c r="A7258" i="106"/>
  <c r="D7257" i="106"/>
  <c r="O11" i="118" l="1"/>
  <c r="O13" i="118" s="1"/>
  <c r="J20" i="118"/>
  <c r="C10" i="146"/>
  <c r="D35" i="36"/>
  <c r="J24" i="24" s="1"/>
  <c r="C83" i="4"/>
  <c r="B6276" i="106" s="1"/>
  <c r="D6276" i="106" s="1"/>
  <c r="B6267" i="106"/>
  <c r="D6267" i="106" s="1"/>
  <c r="A7259" i="106"/>
  <c r="D7258" i="106"/>
  <c r="K83" i="4"/>
  <c r="B6284" i="106" s="1"/>
  <c r="D6284" i="106" s="1"/>
  <c r="B6275" i="106"/>
  <c r="D6275" i="106" s="1"/>
  <c r="E83" i="4"/>
  <c r="B6278" i="106" s="1"/>
  <c r="D6278" i="106" s="1"/>
  <c r="B6269" i="106"/>
  <c r="D6269" i="106" s="1"/>
  <c r="K20" i="118" l="1"/>
  <c r="O17" i="118"/>
  <c r="O20" i="118" s="1"/>
  <c r="O35" i="118" s="1"/>
  <c r="O37" i="118" s="1"/>
  <c r="A7260" i="106"/>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D7271" i="106" l="1"/>
  <c r="A7272" i="106"/>
  <c r="A7273" i="106" l="1"/>
  <c r="D7272" i="106"/>
  <c r="A7274" i="106" l="1"/>
  <c r="D7273" i="106"/>
  <c r="A7275" i="106" l="1"/>
  <c r="D7274" i="106"/>
  <c r="D7275" i="106" l="1"/>
  <c r="A7276" i="106"/>
  <c r="D7276" i="106" l="1"/>
  <c r="A7277" i="106"/>
  <c r="A7278" i="106" l="1"/>
  <c r="D7277" i="106"/>
  <c r="A7279" i="106" l="1"/>
  <c r="D7278" i="106"/>
  <c r="D7279" i="106" l="1"/>
  <c r="A7280" i="106"/>
  <c r="A7281" i="106" l="1"/>
  <c r="D7280" i="106"/>
  <c r="A7282" i="106" l="1"/>
  <c r="D7281" i="106"/>
  <c r="A7283" i="106" l="1"/>
  <c r="D7282" i="106"/>
  <c r="D7283" i="106" l="1"/>
  <c r="A7284" i="106"/>
  <c r="D7284" i="106" l="1"/>
  <c r="A7285" i="106"/>
  <c r="A7286" i="106" l="1"/>
  <c r="D7285" i="106"/>
  <c r="A7287" i="106" l="1"/>
  <c r="D7286" i="106"/>
  <c r="D7287" i="106" l="1"/>
  <c r="A7288" i="106"/>
  <c r="A7289" i="106" l="1"/>
  <c r="D7288" i="106"/>
  <c r="A7290" i="106" l="1"/>
  <c r="D7289" i="106"/>
  <c r="A7291" i="106" l="1"/>
  <c r="D7290" i="106"/>
  <c r="D7291" i="106" l="1"/>
  <c r="A7292" i="106"/>
  <c r="D7292" i="106" l="1"/>
  <c r="A7293" i="106"/>
  <c r="A7294" i="106" l="1"/>
  <c r="D7293" i="106"/>
  <c r="A7295" i="106" l="1"/>
  <c r="D7294" i="106"/>
  <c r="D7295" i="106" l="1"/>
  <c r="A7296"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D7638" i="106" l="1"/>
  <c r="A7639" i="106"/>
  <c r="D7639" i="106" l="1"/>
  <c r="A7640"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<sst xmlns="http://schemas.openxmlformats.org/spreadsheetml/2006/main" count="5420" uniqueCount="2222">
  <si>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</si>
  <si>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</si>
  <si>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</si>
  <si>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</si>
  <si>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</si>
  <si>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</si>
  <si>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</si>
  <si>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</si>
  <si>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</si>
  <si>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</si>
  <si>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</si>
  <si>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</si>
  <si>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</si>
  <si>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</si>
  <si>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</si>
  <si>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</si>
  <si>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</si>
  <si>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</si>
  <si>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</si>
  <si>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</si>
  <si>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</si>
  <si>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</si>
  <si>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</si>
  <si>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</si>
  <si>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</si>
  <si>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</si>
  <si>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</si>
  <si>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</si>
  <si>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</si>
  <si>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</si>
  <si>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</si>
  <si>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</si>
  <si>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</si>
  <si>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</si>
  <si>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</si>
  <si>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</si>
  <si>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</si>
  <si>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</si>
  <si>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</si>
  <si>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</si>
  <si>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</si>
  <si>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</si>
  <si>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</si>
  <si>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</si>
  <si>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</si>
  <si>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</si>
  <si>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</si>
  <si>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</si>
  <si>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</si>
  <si>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</si>
  <si>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</si>
  <si>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</si>
  <si>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</si>
  <si>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</si>
  <si>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</si>
  <si>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</si>
  <si>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</si>
  <si>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</si>
  <si>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</si>
  <si>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</si>
  <si>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</si>
  <si>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</si>
  <si>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</si>
  <si>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</si>
  <si>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</si>
  <si>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</si>
  <si>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</si>
  <si>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</si>
  <si>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</si>
  <si>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</si>
  <si>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</si>
  <si>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</si>
  <si>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</si>
  <si>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</si>
  <si>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</si>
  <si>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</si>
  <si>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</si>
  <si>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</si>
  <si>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</si>
  <si>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</si>
  <si>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</si>
  <si>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</si>
  <si>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</si>
  <si>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</si>
  <si>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</si>
  <si>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</si>
  <si>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</si>
  <si>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</si>
  <si>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</si>
  <si>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</si>
  <si>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</si>
  <si>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</si>
  <si>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</si>
  <si>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</si>
  <si>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</si>
  <si>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</si>
  <si>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</si>
  <si>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</si>
  <si>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</si>
  <si>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</si>
  <si>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</si>
  <si>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</si>
  <si>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</si>
  <si>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</si>
  <si>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</si>
  <si>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</si>
  <si>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</si>
  <si>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</si>
  <si>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</si>
  <si>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</si>
  <si>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</si>
  <si>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</si>
  <si>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</si>
  <si>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</si>
  <si>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</si>
  <si>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</si>
  <si>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</si>
  <si>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</si>
  <si>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</si>
  <si>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</si>
  <si>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</si>
  <si>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</si>
  <si>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</si>
  <si>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</si>
  <si>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</si>
  <si>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</si>
  <si>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</si>
  <si>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</si>
  <si>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</si>
  <si>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</si>
  <si>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</si>
  <si>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</si>
  <si>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</si>
  <si>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</si>
  <si>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</si>
  <si>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</si>
  <si>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</si>
  <si>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</si>
  <si>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</si>
  <si>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</si>
  <si>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</si>
  <si>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</si>
  <si>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</si>
  <si>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</si>
  <si>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</si>
  <si>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</si>
  <si>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</si>
  <si>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</si>
  <si>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</si>
  <si>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</si>
  <si>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</si>
  <si>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</si>
  <si>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</si>
  <si>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</si>
  <si>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</si>
  <si>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</si>
  <si>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</si>
  <si>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</si>
  <si>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</si>
  <si>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</si>
  <si>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</si>
  <si>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</si>
  <si>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</si>
  <si>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</si>
  <si>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</si>
  <si>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</si>
  <si>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</si>
  <si>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</si>
  <si>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</si>
  <si>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</si>
  <si>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</si>
  <si>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</si>
  <si>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</si>
  <si>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</si>
  <si>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</si>
  <si>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</si>
  <si>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</si>
  <si>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</si>
  <si>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</si>
  <si>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</si>
  <si>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</si>
  <si>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</si>
  <si>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</si>
  <si>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</si>
  <si>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</si>
  <si>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</si>
  <si>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</si>
  <si>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</si>
  <si>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</si>
  <si>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</si>
  <si>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</si>
  <si>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</si>
  <si>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</si>
  <si>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</si>
  <si>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</si>
  <si>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</si>
  <si>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</si>
  <si>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</si>
  <si>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</si>
  <si>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</si>
  <si>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</si>
  <si>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</si>
  <si>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</si>
  <si>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</si>
  <si>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</si>
  <si>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</si>
  <si>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</si>
  <si>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</si>
  <si>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</si>
  <si>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</si>
  <si>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</si>
  <si>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</si>
  <si>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</si>
  <si>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</si>
  <si>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</si>
  <si>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</si>
  <si>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</si>
  <si>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</si>
  <si>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</si>
  <si>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</si>
  <si>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</si>
  <si>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</si>
  <si>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</si>
  <si>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</si>
  <si>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</si>
  <si>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</si>
  <si>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</si>
  <si>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</si>
  <si>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</si>
  <si>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</si>
  <si>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</si>
  <si>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</si>
  <si>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</si>
  <si>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</si>
  <si>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</si>
  <si>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</si>
  <si>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</si>
  <si>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</si>
  <si>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</si>
  <si>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</si>
  <si>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</si>
  <si>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</si>
  <si>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</si>
  <si>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</si>
  <si>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</si>
  <si>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</si>
  <si>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</si>
  <si>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</si>
  <si>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</si>
  <si>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</si>
  <si>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</si>
  <si>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</si>
  <si>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</si>
  <si>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</si>
  <si>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</si>
  <si>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</si>
  <si>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</si>
  <si>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</si>
  <si>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</si>
  <si>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</si>
  <si>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</si>
  <si>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</si>
  <si>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</si>
  <si>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</si>
  <si>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</si>
  <si>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</si>
  <si>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</si>
  <si>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</si>
  <si>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</si>
  <si>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</si>
  <si>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</si>
  <si>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</si>
  <si>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</si>
  <si>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</si>
  <si>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</si>
  <si>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</si>
  <si>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</si>
  <si>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</si>
  <si>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</si>
  <si>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</si>
  <si>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</si>
  <si>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</si>
  <si>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</si>
  <si>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</si>
  <si>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</si>
  <si>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</si>
  <si>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</si>
  <si>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</si>
  <si>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</si>
  <si>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</si>
  <si>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</si>
  <si>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</si>
  <si>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</si>
  <si>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</si>
  <si>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</si>
  <si>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</si>
  <si>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</si>
  <si>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</si>
  <si>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</si>
  <si>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</si>
  <si>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</si>
  <si>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</si>
  <si>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</si>
  <si>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</si>
  <si>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</si>
  <si>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</si>
  <si>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</si>
  <si>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</si>
  <si>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</si>
  <si>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</si>
  <si>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</si>
  <si>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</si>
  <si>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</si>
  <si>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</si>
  <si>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</si>
  <si>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</si>
  <si>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</si>
  <si>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</si>
  <si>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</si>
  <si>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</si>
  <si>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</si>
  <si>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</si>
  <si>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</si>
  <si>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</si>
  <si>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</si>
  <si>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</si>
  <si>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</si>
  <si>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</si>
  <si>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</si>
  <si>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</si>
  <si>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</si>
  <si>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</si>
  <si>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</si>
  <si>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</si>
  <si>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</si>
  <si>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</si>
  <si>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</si>
  <si>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</si>
  <si>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</si>
  <si>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</si>
  <si>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</si>
  <si>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</si>
  <si>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</si>
  <si>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</si>
  <si>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</si>
  <si>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</si>
  <si>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</si>
  <si>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</si>
  <si>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</si>
  <si>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</si>
  <si>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</si>
  <si>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</si>
  <si>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</si>
  <si>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</si>
  <si>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</si>
  <si>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</si>
  <si>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</si>
  <si>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</si>
  <si>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</si>
  <si>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</si>
  <si>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</si>
  <si>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</si>
  <si>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</si>
  <si>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</si>
  <si>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</si>
  <si>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</si>
  <si>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</si>
  <si>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</si>
  <si>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</si>
  <si>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</si>
  <si>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</si>
  <si>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</si>
  <si>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</si>
  <si>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</si>
  <si>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</si>
  <si>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</si>
  <si>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</si>
  <si>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</si>
  <si>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</si>
  <si>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</si>
  <si>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</si>
  <si>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</si>
  <si>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</si>
  <si>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</si>
  <si>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</si>
  <si>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</si>
  <si>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</si>
  <si>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</si>
  <si>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</si>
  <si>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</si>
  <si>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</si>
  <si>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</si>
  <si>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</si>
  <si>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</si>
  <si>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</si>
  <si>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</si>
  <si>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</si>
  <si>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</si>
  <si>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</si>
  <si>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</si>
  <si>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</si>
  <si>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</si>
  <si>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</si>
  <si>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</si>
  <si>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</si>
  <si>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</si>
  <si>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</si>
  <si>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</si>
  <si>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</si>
  <si>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</si>
  <si>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</si>
  <si>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</si>
  <si>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</si>
  <si>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</si>
  <si>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</si>
  <si>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</si>
  <si>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</si>
  <si>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</si>
  <si>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</si>
  <si>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</si>
  <si>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</si>
  <si>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</si>
  <si>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</si>
  <si>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</si>
  <si>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</si>
  <si>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</si>
  <si>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</si>
  <si>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</si>
  <si>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</si>
  <si>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</si>
  <si>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</si>
  <si>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</si>
  <si>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</si>
  <si>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</si>
  <si>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</si>
  <si>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</si>
  <si>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</si>
  <si>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</si>
  <si>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</si>
  <si>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</si>
  <si>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</si>
  <si>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</si>
  <si>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</si>
  <si>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</si>
  <si>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</si>
  <si>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</si>
  <si>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</si>
  <si>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</si>
  <si>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</si>
  <si>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</si>
  <si>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</si>
  <si>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</si>
  <si>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</si>
  <si>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</si>
  <si>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</si>
  <si>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</si>
  <si>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</si>
  <si>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</si>
  <si>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</si>
  <si>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</si>
  <si>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</si>
  <si>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</si>
  <si>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</si>
  <si>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</si>
  <si>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</si>
  <si>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</si>
  <si>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</si>
  <si>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</si>
  <si>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</si>
  <si>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</si>
  <si>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</si>
  <si>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</si>
  <si>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</si>
  <si>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</si>
  <si>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</si>
  <si>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</si>
  <si>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</si>
  <si>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</si>
  <si>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</si>
  <si>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</si>
  <si>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</si>
  <si>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</si>
  <si>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</si>
  <si>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</si>
  <si>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</si>
  <si>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</si>
  <si>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</si>
  <si>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</si>
  <si>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</si>
  <si>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</si>
  <si>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</si>
  <si>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</si>
  <si>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</si>
  <si>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</si>
  <si>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</si>
  <si>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</si>
  <si>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</si>
  <si>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</si>
  <si>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</si>
  <si>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</si>
  <si>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</si>
  <si>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</si>
  <si>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</si>
  <si>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</si>
  <si>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</si>
  <si>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</si>
  <si>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</si>
  <si>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</si>
  <si>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</si>
  <si>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</si>
  <si>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</si>
  <si>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</si>
  <si>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</si>
  <si>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</si>
  <si>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</si>
  <si>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</si>
  <si>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</si>
  <si>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</si>
  <si>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</si>
  <si>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</si>
  <si>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</si>
  <si>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</si>
  <si>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</si>
  <si>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</si>
  <si>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</si>
  <si>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</si>
  <si>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</si>
  <si>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</si>
  <si>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</si>
  <si>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</si>
  <si>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</si>
  <si>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</si>
  <si>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</si>
  <si>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</si>
  <si>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</si>
  <si>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</si>
  <si>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</si>
  <si>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</si>
  <si>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</si>
  <si>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</si>
  <si>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</si>
  <si>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</si>
  <si>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</si>
  <si>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</si>
  <si>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</si>
  <si>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</si>
  <si>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</si>
  <si>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</si>
  <si>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</si>
  <si>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</si>
  <si>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</si>
  <si>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</si>
  <si>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</si>
  <si>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</si>
  <si>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</si>
  <si>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</si>
  <si>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</si>
  <si>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</si>
  <si>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</si>
  <si>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</si>
  <si>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</si>
  <si>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</si>
  <si>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</si>
  <si>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</si>
  <si>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</si>
  <si>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</si>
  <si>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</si>
  <si>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</si>
  <si>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</si>
  <si>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</si>
  <si>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</si>
  <si>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</si>
  <si>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</si>
  <si>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</si>
  <si>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</si>
  <si>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</si>
  <si>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</si>
  <si>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</si>
  <si>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</si>
  <si>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</si>
  <si>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</si>
  <si>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</si>
  <si>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</si>
  <si>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</si>
  <si>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</si>
  <si>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</si>
  <si>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</si>
  <si>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</si>
  <si>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</si>
  <si>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</si>
  <si>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</si>
  <si>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</si>
  <si>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</si>
  <si>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</si>
  <si>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</si>
  <si>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</si>
  <si>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</si>
  <si>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</si>
  <si>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</si>
  <si>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</si>
  <si>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</si>
  <si>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</si>
  <si>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</si>
  <si>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</si>
  <si>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</si>
  <si>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</si>
  <si>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</si>
  <si>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</si>
  <si>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</si>
  <si>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</si>
  <si>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</si>
  <si>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</si>
  <si>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</si>
  <si>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</si>
  <si>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</si>
  <si>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</si>
  <si>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</si>
  <si>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</si>
  <si>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</si>
  <si>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</si>
  <si>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</si>
  <si>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</si>
  <si>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</si>
  <si>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</si>
  <si>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</si>
  <si>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</si>
  <si>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</si>
  <si>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</si>
  <si>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</si>
  <si>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</si>
  <si>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</si>
  <si>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</si>
  <si>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</si>
  <si>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</si>
  <si>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</si>
  <si>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</si>
  <si>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</si>
  <si>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</si>
  <si>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</si>
  <si>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</si>
  <si>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</si>
  <si>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</si>
  <si>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</si>
  <si>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</si>
  <si>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</si>
  <si>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</si>
  <si>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</si>
  <si>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</si>
  <si>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</si>
  <si>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</si>
  <si>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</si>
  <si>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</si>
  <si>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</si>
  <si>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</si>
  <si>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</si>
  <si>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</si>
  <si>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</si>
  <si>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</si>
  <si>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</si>
  <si>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</si>
  <si>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</si>
  <si>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</si>
  <si>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</si>
  <si>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</si>
  <si>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</si>
  <si>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</si>
  <si>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</si>
  <si>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</si>
  <si>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</si>
  <si>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</si>
  <si>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</si>
  <si>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</si>
  <si>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</si>
  <si>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</si>
  <si>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</si>
  <si>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</si>
  <si>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</si>
  <si>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</si>
  <si>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</si>
  <si>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</si>
  <si>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</si>
  <si>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</si>
  <si>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</si>
  <si>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</si>
  <si>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</si>
  <si>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</si>
  <si>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</si>
  <si>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</si>
  <si>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</si>
  <si>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</si>
  <si>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</si>
  <si>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</si>
  <si>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</si>
  <si>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</si>
  <si>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</si>
  <si>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</si>
  <si>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</si>
  <si>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</si>
  <si>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</si>
  <si>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</si>
  <si>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</si>
  <si>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</si>
  <si>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</si>
  <si>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</si>
  <si>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</si>
  <si>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</si>
  <si>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</si>
  <si>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</si>
  <si>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</si>
  <si>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</si>
  <si>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</si>
  <si>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</si>
  <si>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</si>
  <si>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</si>
  <si>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</si>
  <si>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</si>
  <si>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</si>
  <si>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</si>
  <si>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</si>
  <si>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</si>
  <si>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</si>
  <si>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</si>
  <si>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</si>
  <si>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</si>
  <si>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</si>
  <si>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</si>
  <si>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</si>
  <si>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</si>
  <si>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</si>
  <si>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</si>
  <si>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</si>
  <si>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</si>
  <si>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</si>
  <si>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</si>
  <si>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</si>
  <si>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</si>
  <si>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</si>
  <si>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</si>
  <si>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</si>
  <si>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</si>
  <si>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</si>
  <si>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</si>
  <si>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</si>
  <si>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</si>
  <si>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</si>
  <si>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</si>
  <si>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</si>
  <si>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</si>
  <si>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</si>
  <si>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</si>
  <si>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</si>
  <si>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</si>
  <si>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</si>
  <si>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</si>
  <si>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</si>
  <si>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</si>
  <si>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</si>
  <si>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</si>
  <si>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</si>
  <si>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</si>
  <si>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</si>
  <si>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</si>
  <si>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</si>
  <si>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</si>
  <si>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</si>
  <si>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</si>
  <si>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</si>
  <si>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</si>
  <si>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</si>
  <si>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</si>
  <si>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</si>
  <si>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</si>
  <si>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</si>
  <si>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</si>
  <si>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</si>
  <si>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</si>
  <si>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</si>
  <si>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</si>
  <si>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</si>
  <si>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</si>
  <si>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</si>
  <si>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</si>
  <si>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</si>
  <si>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</si>
  <si>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</si>
  <si>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</si>
  <si>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</si>
  <si>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</si>
  <si>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</si>
  <si>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</si>
  <si>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</si>
  <si>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</si>
  <si>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</si>
  <si>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</si>
  <si>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</si>
  <si>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</si>
  <si>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</si>
  <si>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</si>
  <si>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</si>
  <si>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</si>
  <si>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</si>
  <si>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</si>
  <si>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</si>
  <si>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</si>
  <si>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</si>
  <si>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</si>
  <si>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</si>
  <si>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</si>
  <si>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</si>
  <si>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</si>
  <si>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</si>
  <si>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</si>
  <si>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</si>
  <si>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</si>
  <si>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</si>
  <si>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</si>
  <si>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</si>
  <si>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</si>
  <si>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</si>
  <si>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</si>
  <si>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</si>
  <si>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</si>
  <si>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</si>
  <si>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</si>
  <si>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</si>
  <si>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</si>
  <si>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</si>
  <si>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</si>
  <si>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</si>
  <si>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</si>
  <si>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</si>
  <si>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</si>
  <si>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</si>
  <si>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</si>
  <si>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</si>
  <si>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</si>
  <si>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</si>
  <si>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</si>
  <si>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</si>
  <si>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</si>
  <si>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</si>
  <si>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</si>
  <si>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</si>
  <si>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</si>
  <si>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</si>
  <si>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</si>
  <si>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</si>
  <si>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</si>
  <si>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</si>
  <si>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</si>
  <si>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</si>
  <si>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</si>
  <si>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</si>
  <si>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</si>
  <si>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</si>
  <si>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</si>
  <si>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</si>
  <si>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</si>
  <si>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</si>
  <si>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</si>
  <si>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</si>
  <si>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</si>
  <si>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</si>
  <si>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</si>
  <si>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</si>
  <si>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</si>
  <si>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</si>
  <si>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</si>
  <si>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</si>
  <si>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</si>
  <si>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</si>
  <si>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</si>
  <si>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</si>
  <si>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</si>
  <si>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</si>
  <si>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</si>
  <si>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</si>
  <si>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</si>
  <si>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</si>
  <si>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</si>
  <si>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</si>
  <si>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</si>
  <si>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</si>
  <si>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</si>
  <si>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</si>
  <si>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</si>
  <si>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</si>
  <si>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</si>
  <si>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</si>
  <si>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</si>
  <si>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</si>
  <si>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</si>
  <si>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</si>
  <si>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</si>
  <si>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</si>
  <si>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</si>
  <si>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</si>
  <si>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</si>
  <si>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</si>
  <si>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</si>
  <si>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</si>
  <si>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</si>
  <si>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</si>
  <si>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</si>
  <si>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</si>
  <si>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</si>
  <si>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</si>
  <si>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</si>
  <si>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</si>
  <si>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</si>
  <si>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</si>
  <si>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</si>
  <si>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</si>
  <si>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</si>
  <si>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</si>
  <si>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</si>
  <si>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</si>
  <si>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</si>
  <si>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</si>
  <si>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</si>
  <si>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</si>
  <si>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</si>
  <si>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</si>
  <si>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</si>
  <si>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</si>
  <si>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</si>
  <si>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</si>
  <si>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</si>
  <si>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</si>
  <si>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</si>
  <si>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</si>
  <si>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</si>
  <si>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</si>
  <si>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</si>
  <si>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</si>
  <si>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</si>
  <si>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</si>
  <si>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</si>
  <si>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</si>
  <si>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</si>
  <si>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</si>
  <si>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</si>
  <si>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</si>
  <si>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</si>
  <si>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</si>
  <si>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</si>
  <si>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</si>
  <si>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</si>
  <si>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</si>
  <si>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</si>
  <si>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</si>
  <si>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</si>
  <si>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</si>
  <si>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</si>
  <si>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</si>
  <si>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</si>
  <si>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</si>
  <si>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</si>
  <si>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</si>
  <si>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</si>
  <si>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</si>
  <si>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</si>
  <si>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</si>
  <si>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</si>
  <si>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</si>
  <si>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</si>
  <si>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</si>
  <si>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</si>
  <si>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</si>
  <si>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</si>
  <si>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</si>
  <si>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</si>
  <si>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</si>
  <si>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</si>
  <si>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</si>
  <si>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</si>
  <si>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</si>
  <si>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</si>
  <si>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</si>
  <si>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</si>
  <si>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</si>
  <si>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</si>
  <si>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</si>
  <si>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</si>
  <si>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</si>
  <si>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</si>
  <si>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</si>
  <si>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</si>
  <si>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</si>
  <si>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</si>
  <si>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</si>
  <si>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</si>
  <si>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</si>
  <si>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</si>
  <si>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</si>
  <si>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</si>
  <si>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</si>
  <si>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</si>
  <si>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</si>
  <si>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</si>
  <si>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</si>
  <si>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</si>
  <si>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</si>
  <si>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</si>
  <si>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</si>
  <si>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</si>
  <si>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</si>
  <si>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</si>
  <si>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</si>
  <si>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</si>
  <si>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</si>
  <si>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</si>
  <si>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</si>
  <si>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</si>
  <si>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</si>
  <si>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</si>
  <si>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</si>
  <si>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</si>
  <si>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</si>
  <si>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</si>
  <si>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</si>
  <si>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</si>
  <si>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</si>
  <si>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</si>
  <si>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</si>
  <si>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</si>
  <si>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</si>
  <si>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</si>
  <si>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</si>
  <si>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</si>
  <si>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</si>
  <si>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</si>
  <si>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</si>
  <si>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</si>
  <si>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</si>
  <si>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</si>
  <si>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</si>
  <si>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</si>
  <si>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</si>
  <si>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</si>
  <si>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</si>
  <si>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</si>
  <si>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</si>
  <si>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</si>
  <si>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</si>
  <si>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</si>
  <si>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</si>
  <si>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</si>
  <si>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</si>
  <si>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</si>
  <si>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</si>
  <si>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</si>
  <si>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</si>
  <si>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</si>
  <si>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</si>
  <si>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</si>
  <si>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</si>
  <si>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</si>
  <si>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</si>
  <si>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</si>
  <si>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</si>
  <si>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</si>
  <si>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</si>
  <si>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</si>
  <si>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</si>
  <si>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</si>
  <si>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</si>
  <si>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</si>
  <si>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</si>
  <si>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</si>
  <si>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</si>
  <si>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</si>
  <si>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</si>
  <si>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</si>
  <si>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</si>
  <si>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</si>
  <si>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</si>
  <si>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</si>
  <si>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</si>
  <si>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</si>
  <si>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</si>
  <si>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</si>
  <si>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</si>
  <si>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</si>
  <si>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</si>
  <si>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</si>
  <si>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</si>
  <si>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</si>
  <si>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</si>
  <si>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</si>
  <si>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</si>
  <si>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</si>
  <si>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</si>
  <si>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</si>
  <si>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</si>
  <si>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</si>
  <si>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</si>
  <si>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</si>
  <si>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</si>
  <si>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</si>
  <si>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</si>
  <si>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</si>
  <si>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</si>
  <si>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</si>
  <si>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</si>
  <si>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</si>
  <si>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</si>
  <si>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</si>
  <si>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</si>
  <si>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</si>
  <si>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</si>
  <si>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</si>
  <si>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</si>
  <si>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</si>
  <si>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</si>
  <si>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</si>
  <si>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</si>
  <si>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</si>
  <si>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</si>
  <si>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</si>
  <si>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</si>
  <si>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</si>
  <si>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</si>
  <si>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</si>
  <si>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</si>
  <si>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</si>
  <si>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</si>
  <si>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</si>
  <si>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</si>
  <si>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</si>
  <si>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</si>
  <si>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</si>
  <si>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</si>
  <si>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</si>
  <si>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</si>
  <si>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</si>
  <si>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</si>
  <si>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</si>
  <si>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</si>
  <si>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</si>
  <si>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</si>
  <si>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</si>
  <si>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</si>
  <si>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</si>
  <si>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</si>
  <si>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</si>
  <si>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</si>
  <si>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</si>
  <si>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</si>
  <si>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</si>
  <si>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</si>
  <si>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</si>
  <si>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</si>
  <si>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</si>
  <si>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</si>
  <si>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</si>
  <si>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</si>
  <si>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</si>
  <si>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</si>
  <si>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</si>
  <si>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</si>
  <si>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</si>
  <si>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</si>
  <si>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</si>
  <si>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</si>
  <si>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</si>
  <si>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</si>
  <si>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</si>
  <si>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</si>
  <si>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</si>
  <si>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</si>
  <si>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</si>
  <si>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</si>
  <si>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</si>
  <si>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</si>
  <si>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</si>
  <si>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</si>
  <si>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</si>
  <si>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</si>
  <si>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</si>
  <si>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</si>
  <si>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</si>
  <si>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</si>
  <si>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</si>
  <si>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</si>
  <si>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</si>
  <si>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</si>
  <si>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</si>
  <si>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</si>
  <si>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</si>
  <si>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</si>
  <si>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</si>
  <si>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</si>
  <si>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</si>
  <si>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</si>
  <si>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</si>
  <si>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</si>
  <si>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</si>
  <si>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</si>
  <si>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</si>
  <si>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</si>
  <si>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</si>
  <si>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</si>
  <si>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</si>
  <si>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</si>
  <si>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</si>
  <si>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</si>
  <si>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</si>
  <si>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</si>
  <si>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</si>
  <si>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</si>
  <si>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</si>
  <si>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</si>
  <si>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</si>
  <si>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</si>
  <si>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</si>
  <si>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</si>
  <si>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</si>
  <si>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</si>
  <si>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</si>
  <si>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</si>
  <si>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</si>
  <si>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</si>
  <si>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</si>
  <si>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</si>
  <si>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</si>
  <si>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</si>
  <si>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</si>
  <si>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</si>
  <si>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</si>
  <si>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</si>
  <si>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</si>
  <si>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</si>
  <si>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</si>
  <si>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</si>
  <si>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</si>
  <si>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</si>
  <si>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</si>
  <si>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</si>
  <si>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</si>
  <si>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</si>
  <si>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</si>
  <si>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</si>
  <si>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</si>
  <si>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</si>
  <si>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</si>
  <si>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</si>
  <si>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</si>
  <si>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</si>
  <si>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</si>
  <si>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</si>
  <si>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</si>
  <si>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</si>
  <si>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</si>
  <si>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</si>
  <si>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</si>
  <si>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</si>
  <si>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</si>
  <si>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</si>
  <si>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</si>
  <si>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</si>
  <si>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</si>
  <si>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</si>
  <si>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</si>
  <si>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</si>
  <si>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</si>
  <si>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</si>
  <si>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</si>
  <si>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</si>
  <si>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</si>
  <si>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</si>
  <si>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</si>
  <si>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</si>
  <si>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</si>
  <si>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</si>
  <si>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</si>
  <si>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</si>
  <si>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</si>
  <si>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</si>
  <si>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</si>
  <si>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</si>
  <si>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</si>
  <si>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</si>
  <si>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</si>
  <si>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</si>
  <si>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</si>
  <si>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</si>
  <si>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</si>
  <si>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</si>
  <si>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</si>
  <si>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</si>
  <si>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</si>
  <si>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</si>
  <si>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</si>
  <si>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</si>
  <si>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</si>
  <si>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</si>
  <si>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</si>
  <si>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</si>
  <si>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</si>
  <si>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</si>
  <si>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</si>
  <si>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</si>
  <si>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</si>
  <si>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</si>
  <si>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</si>
  <si>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</si>
  <si>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</si>
  <si>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</si>
  <si>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</si>
  <si>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</si>
  <si>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</si>
  <si>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</si>
  <si>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</si>
  <si>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</si>
  <si>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</si>
  <si>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</si>
  <si>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</si>
  <si>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</si>
  <si>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</si>
  <si>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</si>
  <si>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</si>
  <si>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</si>
  <si>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</si>
  <si>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</si>
  <si>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</si>
  <si>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</si>
  <si>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</si>
  <si>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</si>
  <si>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</si>
  <si>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</si>
  <si>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</si>
  <si>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</si>
  <si>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</si>
  <si>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</si>
  <si>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</si>
  <si>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</si>
  <si>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</si>
  <si>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</si>
  <si>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</si>
  <si>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</si>
  <si>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</si>
  <si>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</si>
  <si>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</si>
  <si>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</si>
  <si>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</si>
  <si>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</si>
  <si>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</si>
  <si>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</si>
  <si>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</si>
  <si>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</si>
  <si>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</si>
  <si>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</si>
  <si>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</si>
  <si>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</si>
  <si>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</si>
  <si>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</si>
  <si>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</si>
  <si>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</si>
  <si>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</si>
  <si>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</si>
  <si>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</si>
  <si>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</si>
  <si>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</si>
  <si>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</si>
  <si>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</si>
  <si>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</si>
  <si>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</si>
  <si>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</si>
  <si>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</si>
  <si>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</si>
  <si>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</si>
  <si>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</si>
  <si>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</si>
  <si>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</si>
  <si>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</si>
  <si>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</si>
  <si>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</si>
  <si>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</si>
  <si>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</si>
  <si>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</si>
  <si>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</si>
  <si>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</si>
  <si>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</si>
  <si>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</si>
  <si>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</si>
  <si>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</si>
  <si>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</si>
  <si>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</si>
  <si>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</si>
  <si>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</si>
  <si>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</si>
  <si>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</si>
  <si>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</si>
  <si>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</si>
  <si>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</si>
  <si>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</si>
  <si>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</si>
  <si>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</si>
  <si>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</si>
  <si>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</si>
  <si>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</si>
  <si>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</si>
  <si>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</si>
  <si>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</si>
  <si>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</si>
  <si>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</si>
  <si>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</si>
  <si>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</si>
  <si>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</si>
  <si>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</si>
  <si>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</si>
  <si>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</si>
  <si>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</si>
  <si>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</si>
  <si>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</si>
  <si>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</si>
  <si>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</si>
  <si>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</si>
  <si>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</si>
  <si>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</si>
  <si>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</si>
  <si>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</si>
  <si>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</si>
  <si>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</si>
  <si>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</si>
  <si>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</si>
  <si>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</si>
  <si>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</si>
  <si>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</si>
  <si>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</si>
  <si>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</si>
  <si>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</si>
  <si>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</si>
  <si>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</si>
  <si>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</si>
  <si>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</si>
  <si>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</si>
  <si>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</si>
  <si>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</si>
  <si>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</si>
  <si>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</si>
  <si>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</si>
  <si>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</si>
  <si>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</si>
  <si>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</si>
  <si>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</si>
  <si>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</si>
  <si>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</si>
  <si>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</si>
  <si>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</si>
  <si>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</si>
  <si>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</si>
  <si>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</si>
  <si>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</si>
  <si>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</si>
  <si>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</si>
  <si>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</si>
  <si>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</si>
  <si>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</si>
  <si>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</si>
  <si>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</si>
  <si>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</si>
  <si>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</si>
  <si>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</si>
  <si>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</si>
  <si>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</si>
  <si>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</si>
  <si>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</si>
  <si>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</si>
  <si>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</si>
  <si>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</si>
  <si>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</si>
  <si>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</si>
  <si>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</si>
  <si>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</si>
  <si>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</si>
  <si>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</si>
  <si>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</si>
  <si>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</si>
  <si>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</si>
  <si>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</si>
  <si>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</si>
  <si>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</si>
  <si>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</si>
  <si>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</si>
  <si>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</si>
  <si>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</si>
  <si>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</si>
  <si>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</si>
  <si>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</si>
  <si>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</si>
  <si>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</si>
  <si>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</si>
  <si>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</si>
  <si>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</si>
  <si>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</si>
  <si>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</si>
  <si>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</si>
  <si>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</si>
  <si>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</si>
  <si>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</si>
  <si>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</si>
  <si>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</si>
  <si>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</si>
  <si>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</si>
  <si>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</si>
  <si>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</si>
  <si>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</si>
  <si>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</si>
  <si>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</si>
  <si>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</si>
  <si>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</si>
  <si>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</si>
  <si>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</si>
  <si>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</si>
  <si>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</si>
  <si>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</si>
  <si>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</si>
  <si>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</si>
  <si>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</si>
  <si>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</si>
  <si>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</si>
  <si>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</si>
  <si>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</si>
  <si>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</si>
  <si>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</si>
  <si>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</si>
  <si>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</si>
  <si>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</si>
  <si>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</si>
  <si>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</si>
  <si>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</si>
  <si>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</si>
  <si>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</si>
  <si>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</si>
  <si>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</si>
  <si>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</si>
  <si>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</si>
  <si>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</si>
  <si>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</si>
  <si>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</si>
  <si>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</si>
  <si>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</si>
  <si>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</si>
  <si>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</si>
  <si>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</si>
  <si>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</si>
  <si>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</si>
  <si>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</si>
  <si>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</si>
  <si>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</si>
  <si>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</si>
  <si>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</si>
  <si>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</si>
  <si>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</si>
  <si>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</si>
  <si>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</si>
  <si>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</si>
  <si>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</si>
  <si>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</si>
  <si>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</si>
  <si>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</si>
  <si>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</si>
  <si>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</si>
  <si>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</si>
  <si>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</si>
  <si>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</si>
  <si>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</si>
  <si>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</si>
  <si>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</si>
  <si>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</si>
  <si>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</si>
  <si>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</si>
  <si>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</si>
  <si>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</si>
  <si>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</si>
  <si>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</si>
  <si>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</si>
  <si>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</si>
  <si>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</si>
  <si>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</si>
  <si>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</si>
  <si>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</si>
  <si>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</si>
  <si>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</si>
  <si>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</si>
  <si>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</si>
  <si>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</si>
  <si>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</si>
  <si>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</si>
  <si>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</si>
  <si>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</si>
  <si>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</si>
  <si>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</si>
  <si>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</si>
  <si>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</si>
  <si>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</si>
  <si>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</si>
  <si>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</si>
  <si>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</si>
  <si>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</si>
  <si>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</si>
  <si>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</si>
  <si>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</si>
  <si>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</si>
  <si>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</si>
  <si>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</si>
  <si>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</si>
  <si>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</si>
  <si>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</si>
  <si>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</si>
  <si>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</si>
  <si>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</si>
  <si>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</si>
  <si>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</si>
  <si>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</si>
  <si>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</si>
  <si>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</si>
  <si>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</si>
  <si>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</si>
  <si>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</si>
  <si>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</si>
  <si>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</si>
  <si>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</si>
  <si>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</si>
  <si>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</si>
  <si>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</si>
  <si>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</si>
  <si>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</si>
  <si>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</si>
  <si>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</si>
  <si>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</si>
  <si>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</si>
  <si>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</si>
  <si>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</si>
  <si>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</si>
  <si>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</si>
  <si>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</si>
  <si>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</si>
  <si>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</si>
  <si>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</si>
  <si>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</si>
  <si>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</si>
  <si>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</si>
  <si>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</si>
  <si>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</si>
  <si>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</si>
  <si>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</si>
  <si>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</si>
  <si>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</si>
  <si>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</si>
  <si>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</si>
  <si>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</si>
  <si>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</si>
  <si>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</si>
  <si>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</si>
  <si>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</si>
  <si>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</si>
  <si>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</si>
  <si>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</si>
  <si>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</si>
  <si>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</si>
  <si>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</si>
  <si>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</si>
  <si>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</si>
  <si>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</si>
  <si>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</si>
  <si>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</si>
  <si>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</si>
  <si>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</si>
  <si>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</si>
  <si>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</si>
  <si>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</si>
  <si>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</si>
  <si>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</si>
  <si>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</si>
  <si>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</si>
  <si>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</si>
  <si>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</si>
  <si>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</si>
  <si>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</si>
  <si>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</si>
  <si>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</si>
  <si>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</si>
  <si>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</si>
  <si>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</si>
  <si>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</si>
  <si>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</si>
  <si>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</si>
  <si>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</si>
  <si>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</si>
  <si>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</si>
  <si>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</si>
  <si>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</si>
  <si>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</si>
  <si>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</si>
  <si>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</si>
  <si>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</si>
  <si>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</si>
  <si>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</si>
  <si>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</si>
  <si>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</si>
  <si>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</si>
  <si>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</si>
  <si>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</si>
  <si>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</si>
  <si>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</si>
  <si>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</si>
  <si>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</si>
  <si>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</si>
  <si>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</si>
  <si>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</si>
  <si>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</si>
  <si>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</si>
  <si>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</si>
  <si>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</si>
  <si>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</si>
  <si>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</si>
  <si>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</si>
  <si>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</si>
  <si>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</si>
  <si>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</si>
  <si>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</si>
  <si>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</si>
  <si>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</si>
  <si>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</si>
  <si>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</si>
  <si>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</si>
  <si>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</si>
  <si>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</si>
  <si>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</si>
  <si>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</si>
  <si>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</si>
  <si>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</si>
  <si>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</si>
  <si>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</si>
  <si>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</si>
  <si>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</si>
  <si>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</si>
  <si>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</si>
  <si>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</si>
  <si>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</si>
  <si>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</si>
  <si>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</si>
  <si>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</si>
  <si>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</si>
  <si>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</si>
  <si>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</si>
  <si>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</si>
  <si>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</si>
  <si>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</si>
  <si>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</si>
  <si>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</si>
  <si>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</si>
  <si>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</si>
  <si>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</si>
  <si>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</si>
  <si>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</si>
  <si>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</si>
  <si>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</si>
  <si>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</si>
  <si>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</si>
  <si>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</si>
  <si>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</si>
  <si>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</si>
  <si>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</si>
  <si>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</si>
  <si>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</si>
  <si>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</si>
  <si>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</si>
  <si>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</si>
  <si>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</si>
  <si>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</si>
  <si>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</si>
  <si>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</si>
  <si>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</si>
  <si>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</si>
  <si>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</si>
  <si>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</si>
  <si>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</si>
  <si>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</si>
  <si>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</si>
  <si>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</si>
  <si>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</si>
  <si>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</si>
  <si>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</si>
  <si>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</si>
  <si>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</si>
  <si>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</si>
  <si>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</si>
  <si>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</si>
  <si>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</si>
  <si>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</si>
  <si>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</si>
  <si>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</si>
  <si>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</si>
  <si>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</si>
  <si>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</si>
  <si>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</si>
  <si>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</si>
  <si>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</si>
  <si>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</si>
  <si>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</si>
  <si>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</si>
  <si>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</si>
  <si>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</si>
  <si>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</si>
  <si>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</si>
  <si>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</si>
  <si>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</si>
  <si>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</si>
  <si>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</si>
  <si>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</si>
  <si>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</si>
  <si>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</si>
  <si>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</si>
  <si>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</si>
  <si>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</si>
  <si>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</si>
  <si>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</si>
  <si>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</si>
  <si>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</si>
  <si>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</si>
  <si>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</si>
  <si>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</si>
  <si>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</si>
  <si>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</si>
  <si>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</si>
  <si>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</si>
  <si>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</si>
  <si>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</si>
  <si>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</si>
  <si>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</si>
  <si>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</si>
  <si>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</si>
  <si>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</si>
  <si>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</si>
  <si>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</si>
  <si>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</si>
  <si>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</si>
  <si>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</si>
  <si>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</si>
  <si>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</si>
  <si>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</si>
  <si>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</si>
  <si>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</si>
  <si>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</si>
  <si>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</si>
  <si>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</si>
  <si>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</si>
  <si>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</si>
  <si>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</si>
  <si>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</si>
  <si>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</si>
  <si>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</si>
  <si>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</si>
  <si>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</si>
  <si>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</si>
  <si>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</si>
  <si>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</si>
  <si>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</si>
  <si>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</si>
  <si>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</si>
  <si>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</si>
  <si>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</si>
  <si>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</si>
  <si>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</si>
  <si>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</si>
  <si>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</si>
  <si>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</si>
  <si>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</si>
  <si>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</si>
  <si>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</si>
  <si>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</si>
  <si>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</si>
  <si>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</si>
  <si>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</si>
  <si>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</si>
  <si>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</si>
  <si>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</si>
  <si>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</si>
  <si>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</si>
  <si>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</si>
  <si>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</si>
  <si>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</si>
  <si>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</si>
  <si>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</si>
  <si>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</si>
  <si>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</si>
  <si>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</si>
  <si>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</si>
  <si>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</si>
  <si>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</si>
  <si>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</si>
  <si>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</si>
  <si>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</si>
  <si>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</si>
  <si>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</si>
  <si>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</si>
  <si>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</si>
  <si>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</si>
  <si>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</si>
  <si>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</si>
  <si>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</si>
  <si>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</si>
  <si>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</si>
  <si>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</si>
  <si>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</si>
  <si>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</si>
  <si>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</si>
  <si>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</si>
  <si>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</si>
  <si>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</si>
  <si>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</si>
  <si>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</si>
  <si>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</si>
  <si>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</si>
  <si>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</si>
  <si>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</si>
  <si>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</si>
  <si>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</si>
  <si>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</si>
  <si>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</si>
  <si>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</si>
  <si>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</si>
  <si>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</si>
  <si>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</si>
  <si>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</si>
  <si>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</si>
  <si>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</si>
  <si>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</si>
  <si>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</si>
  <si>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</si>
  <si>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</si>
  <si>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</si>
  <si>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</si>
  <si>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</si>
  <si>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</si>
  <si>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</si>
  <si>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</si>
  <si>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</si>
  <si>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</si>
  <si>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</si>
  <si>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</si>
  <si>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</si>
  <si>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</si>
  <si>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</si>
  <si>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</si>
  <si>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</si>
  <si>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</si>
  <si>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</si>
  <si>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</si>
  <si>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</si>
  <si>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</si>
  <si>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</si>
  <si>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</si>
  <si>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</si>
  <si>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</si>
  <si>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</si>
  <si>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</si>
  <si>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</si>
  <si>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</si>
  <si>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</si>
  <si>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</si>
  <si>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</si>
  <si>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</si>
  <si>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</si>
  <si>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</si>
  <si>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</si>
  <si>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</si>
  <si>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</si>
  <si>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</si>
  <si>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</si>
  <si>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</si>
  <si>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</si>
  <si>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</si>
  <si>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</si>
  <si>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</si>
  <si>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</si>
  <si>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</si>
  <si>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</si>
  <si>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</si>
  <si>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</si>
  <si>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</si>
  <si>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</si>
  <si>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</si>
  <si>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</si>
  <si>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</si>
  <si>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</si>
  <si>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</si>
  <si>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</si>
  <si>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</si>
  <si>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</si>
  <si>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</si>
  <si>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</si>
  <si>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</si>
  <si>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</si>
  <si>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</si>
  <si>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</si>
  <si>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</si>
  <si>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</si>
  <si>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</si>
  <si>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</si>
  <si>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</si>
  <si>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</si>
  <si>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</si>
  <si>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</si>
  <si>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</si>
  <si>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</si>
  <si>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</si>
  <si>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</si>
  <si>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</si>
  <si>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</si>
  <si>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</si>
  <si>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</si>
  <si>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</si>
  <si>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</si>
  <si>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</si>
  <si>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</si>
  <si>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</si>
  <si>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</si>
  <si>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</si>
  <si>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</si>
  <si>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</si>
  <si>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</si>
  <si>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</si>
  <si>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</si>
  <si>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</si>
  <si>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</si>
  <si>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</si>
  <si>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</si>
  <si>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</si>
  <si>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</si>
  <si>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</si>
  <si>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</si>
  <si>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</si>
  <si>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</si>
  <si>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</si>
  <si>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</si>
  <si>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</si>
  <si>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</si>
  <si>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</si>
  <si>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</si>
  <si>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</si>
  <si>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</si>
  <si>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</si>
  <si>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</si>
  <si>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</si>
  <si>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</si>
  <si>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</si>
  <si>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</si>
  <si>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</si>
  <si>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</si>
  <si>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</si>
  <si>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</si>
  <si>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</si>
  <si>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</si>
  <si>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</si>
  <si>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</si>
  <si>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</si>
  <si>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</si>
  <si>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</si>
  <si>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</si>
  <si>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</si>
  <si>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</si>
  <si>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</si>
  <si>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</si>
  <si>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</si>
  <si>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</si>
  <si>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</si>
  <si>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</si>
  <si>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</si>
  <si>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</si>
  <si>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</si>
  <si>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</si>
  <si>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</si>
  <si>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</si>
  <si>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</si>
  <si>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Franklin</t>
  </si>
  <si>
    <t>P.O. Box 425</t>
  </si>
  <si>
    <t>West Frankfort</t>
  </si>
  <si>
    <t>Gregory Goins</t>
  </si>
  <si>
    <t>ggoins@wfschools.org</t>
  </si>
  <si>
    <t>618-937-2421</t>
  </si>
  <si>
    <t>618-932-2025</t>
  </si>
  <si>
    <t>Emling &amp; Hoffman P.C.</t>
  </si>
  <si>
    <t>Donald L Hoffman</t>
  </si>
  <si>
    <t>1191 West Saint Louis Street</t>
  </si>
  <si>
    <t xml:space="preserve">Nashville </t>
  </si>
  <si>
    <t>618-327-4375</t>
  </si>
  <si>
    <t>618-327-4376</t>
  </si>
  <si>
    <t>060-004252</t>
  </si>
  <si>
    <t>donhoffman@emlingcpa.com</t>
  </si>
  <si>
    <t>Matt Donkin</t>
  </si>
  <si>
    <t>mdonkin@roe21.org</t>
  </si>
  <si>
    <t>618-438-9711</t>
  </si>
  <si>
    <t>618-435-2861</t>
  </si>
  <si>
    <t>Adverse due to the regulatory basis of accounting.  Disclosures required by Governmental Accounting Standards Board Statement 45, Accounting for Post-Employment Benefits Other Than Pensions, Statement 67 Financial Reporting for Pension Plans, and Statement 68, Accounting and Financial Reporting for Pensions have been omitted.</t>
  </si>
  <si>
    <t>2004 Limited School Bonds</t>
  </si>
  <si>
    <t>Page 11 Line 107:  O &amp; M Fund:  $255-Reimbursements</t>
  </si>
  <si>
    <t>Page 12 Line 171:  Education Fund:  $46895 Orphanage Tuition, $750 Other state revenue</t>
  </si>
  <si>
    <t>Page 14 Line 272:  Education Fund:  $3899 Dept of Rehab Services</t>
  </si>
  <si>
    <t xml:space="preserve">  5. Page 8 Line 8990:  Capital Projects Fund:  $360360-Transfer of 1% sales tax collected</t>
  </si>
  <si>
    <t>Page 8 Line 8990:  Capital Projects Fund:  $360,360-Transfer of 1% sales tax collected in prior years.</t>
  </si>
  <si>
    <t xml:space="preserve">  6. Page 16 Line 73: $200 DORS salaries, $15 Benefits </t>
  </si>
  <si>
    <t xml:space="preserve">  7. Page 17 Line 83:  $7,100 Student Resource Officer.</t>
  </si>
  <si>
    <t xml:space="preserve">  8. Page 18 Line 16:  $500 Bond Service Charge </t>
  </si>
  <si>
    <t>Perkins--CTE reported in Activity Funds</t>
  </si>
  <si>
    <t>`</t>
  </si>
  <si>
    <t>U.S. Department of Education</t>
  </si>
  <si>
    <t xml:space="preserve">  Flow Through Illinois State Board of Education</t>
  </si>
  <si>
    <t xml:space="preserve">    Title VI-Rural Incentive</t>
  </si>
  <si>
    <t>84.358B</t>
  </si>
  <si>
    <t>15-4107</t>
  </si>
  <si>
    <t>Title I-Low Income(M)</t>
  </si>
  <si>
    <t>84.010A</t>
  </si>
  <si>
    <t>15-4300</t>
  </si>
  <si>
    <t>16-4300</t>
  </si>
  <si>
    <t>Special Education Preschool</t>
  </si>
  <si>
    <t>84.173A</t>
  </si>
  <si>
    <t>15-4600</t>
  </si>
  <si>
    <t>16-4600</t>
  </si>
  <si>
    <t xml:space="preserve">   Flow Through Illinois State Board of Education</t>
  </si>
  <si>
    <t xml:space="preserve">      Special Education IDEA</t>
  </si>
  <si>
    <t>84.027A</t>
  </si>
  <si>
    <t>15-4620</t>
  </si>
  <si>
    <t>16-4620</t>
  </si>
  <si>
    <t>Title II-Teacher Quality</t>
  </si>
  <si>
    <t>84.367A</t>
  </si>
  <si>
    <t>15-4932</t>
  </si>
  <si>
    <t>16-4932</t>
  </si>
  <si>
    <t>Total Flow Through Illinois State Board of Education</t>
  </si>
  <si>
    <t xml:space="preserve">  Flow Through Regional Office of Education</t>
  </si>
  <si>
    <t xml:space="preserve">    Perkins CTE</t>
  </si>
  <si>
    <t>84.048A</t>
  </si>
  <si>
    <t>Flow Through Illinois Comptroller</t>
  </si>
  <si>
    <t>DORS</t>
  </si>
  <si>
    <t>16-4999</t>
  </si>
  <si>
    <t>NA</t>
  </si>
  <si>
    <t>Total Flow Through Regional Office of Education</t>
  </si>
  <si>
    <t>Total U.S. Department of Education</t>
  </si>
  <si>
    <t>U.S. Department of Agriculture</t>
  </si>
  <si>
    <t>2016 (M)</t>
  </si>
  <si>
    <t>15-4210</t>
  </si>
  <si>
    <t>16-4210</t>
  </si>
  <si>
    <t>2016(M)</t>
  </si>
  <si>
    <t>15-4220</t>
  </si>
  <si>
    <t>16-4220</t>
  </si>
  <si>
    <t>Commodities</t>
  </si>
  <si>
    <t>Department of Defense-Fruits and Vegetables</t>
  </si>
  <si>
    <t>16-4250</t>
  </si>
  <si>
    <t>Total U.S. Department of Agriculture</t>
  </si>
  <si>
    <t>U.S. Department of Health and Human Services</t>
  </si>
  <si>
    <t xml:space="preserve">   Flow Through IL Healthcare &amp; Family Services</t>
  </si>
  <si>
    <t xml:space="preserve">     Administrative Outreach</t>
  </si>
  <si>
    <t>16-4992</t>
  </si>
  <si>
    <t>Total Flow Through IL Healthcare &amp; Family Services</t>
  </si>
  <si>
    <t>Total Federal Awards</t>
  </si>
  <si>
    <t>None</t>
  </si>
  <si>
    <t>Unmodified</t>
  </si>
  <si>
    <t>U.S. Department of Education-Title I-Low Income</t>
  </si>
  <si>
    <t>U.S. Department of Agriculture-National School Lunch</t>
  </si>
  <si>
    <t>U.S. Department of Agriculture-National School Breakfast</t>
  </si>
  <si>
    <t>Segregation of Duties</t>
  </si>
  <si>
    <t>There is limited segregation of duties over cash receipts and disbursements, receiving and purchasing, recording of transactions and reconciliation of the bank account.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</si>
  <si>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</si>
  <si>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</si>
  <si>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benefit of hiring additional staff is not conducive for the District.</t>
  </si>
  <si>
    <t>The School District should segregate or rotate duties so thast no one individual handles a transaction from its inception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</si>
  <si>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assigment of duties, and employee bonding will be completed.</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</si>
  <si>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</si>
  <si>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</si>
  <si>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</si>
  <si>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or footnotes.</t>
  </si>
  <si>
    <t xml:space="preserve">Lack of formal technical training and continuing education. </t>
  </si>
  <si>
    <t>Current Government Auditing Standards allow the School District to continue to request the auditor to prepare the financial statements and footnote disclosures.  However, the School District is still responsible for having a qualified person capable of understanding the conmplete drafting of financial statements and footnote disclosures as well as having the capability of making sure that all adjusting entries, having a material effect on the financial statements, are properly posted prior to the audit being perfomed.  The School Distirict should consider providing addtional training for its staff.</t>
  </si>
  <si>
    <t>Management agrees with the finding, however, the Illinois State Board of Education requires the District Auditor prepare the Annual Financial Report.</t>
  </si>
  <si>
    <t>2016-001</t>
  </si>
  <si>
    <t>Segregation of duties.</t>
  </si>
  <si>
    <t>Not implemented due to limited resources.</t>
  </si>
  <si>
    <t>2016-002</t>
  </si>
  <si>
    <t>Management oversight of financial statements.</t>
  </si>
  <si>
    <t>There is limited segregation of duties over cash receipts and disbursements, receiving and purchasing, recording of transactions and reconciliation of bank accounts.  The School District employs few individuals to perform all of the above functions.</t>
  </si>
  <si>
    <t>The School District will segregate or rotate duties so that no one individual handles a transaction from its inception to its completion.</t>
  </si>
  <si>
    <t>Greg Goins, Superintendent</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</si>
  <si>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</si>
  <si>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stastements, related footnotes, and the schedule of expenditures of federal awards.</t>
  </si>
  <si>
    <t>Page 11 Line 107:  Education Fund:  $74268-E-rate, SOAR revenues,  Misc</t>
  </si>
  <si>
    <t>Franklin/Jefferson Special Ed District</t>
  </si>
  <si>
    <t>Emling &amp; Hoffman, PC</t>
  </si>
  <si>
    <t xml:space="preserve">  </t>
  </si>
  <si>
    <t>16-4745</t>
  </si>
  <si>
    <t xml:space="preserve">Total Flow Through Illinois Comptroller </t>
  </si>
  <si>
    <t>National Breakfast</t>
  </si>
  <si>
    <t xml:space="preserve">     National Lunch </t>
  </si>
  <si>
    <r>
      <t>The accompanying Schedule of Expenditures of Federal Awards includes the federal grant activity of Frankfort Community Unit School District #168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</si>
  <si>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Frankfort Community Unit School District #168</t>
    </r>
    <r>
      <rPr>
        <sz val="9"/>
        <rFont val="Arial"/>
        <family val="2"/>
      </rPr>
      <t xml:space="preserve"> provided federal awards to subrecipients as follows:</t>
    </r>
  </si>
  <si>
    <t>Auditee elected to use 10% de minimis cost rate?</t>
  </si>
  <si>
    <t xml:space="preserve"> YES                       </t>
  </si>
  <si>
    <r>
      <t>The following amounts were expended in the form of non-cash assistance by Frankfort Community Unit School District #168</t>
    </r>
    <r>
      <rPr>
        <sz val="9"/>
        <rFont val="Arial"/>
        <family val="2"/>
      </rPr>
      <t xml:space="preserve"> and </t>
    </r>
    <r>
      <rPr>
        <b/>
        <sz val="9"/>
        <rFont val="Arial"/>
        <family val="2"/>
      </rPr>
      <t>are</t>
    </r>
    <r>
      <rPr>
        <sz val="9"/>
        <rFont val="Arial"/>
        <family val="2"/>
      </rPr>
      <t xml:space="preserve"> included in the Schedule of Expenditures of Federal Awards:</t>
    </r>
  </si>
  <si>
    <t>Note 3:  Indirect Facilities &amp; Administration costs7</t>
  </si>
  <si>
    <t>The school district had deposits with local bank that were not covered by FDIC insurance of pledged securities.</t>
  </si>
  <si>
    <t>The School District's deposits with each bank should not exceed the $250,000 FDIC insurance limit or the pledged securities held in the School District's name at the bank.</t>
  </si>
  <si>
    <t>The School District has a potential for losses in the event that the local bank fails.</t>
  </si>
  <si>
    <t>The School District is not monitoring the amount of pledged securities held in their name with the local bank and comparing with the amount of deposits held at the bank.</t>
  </si>
  <si>
    <t>We suggest that management closely monitor cash balances and notify the bank when pledged securities do not have the amount of deposits held at the bank.</t>
  </si>
  <si>
    <t>Management will disuss the issue with the applicable departments and recommend that they start monitoring cash deposits and pledged securities amounts.</t>
  </si>
  <si>
    <t>Deposits with Banterra Bank exceeded the FDIC $250,000 insurance and the pledged securities.</t>
  </si>
  <si>
    <t>Gregory Goins, Superintendent</t>
  </si>
  <si>
    <t>Unknown</t>
  </si>
  <si>
    <t>The School District is aware of this condition.  They will review their staffing arrangement,</t>
  </si>
  <si>
    <t>assignment duties and employee bonding.</t>
  </si>
  <si>
    <t xml:space="preserve">The District agrees with finding but due to the additional costs, it will not be able to hire additional </t>
  </si>
  <si>
    <t xml:space="preserve">additional personnel at this time, so the auditor will continue to provide these services and we willl review, approve, and </t>
  </si>
  <si>
    <t>accept responsibility form them.</t>
  </si>
  <si>
    <t>Management will discuss the issue with the applicable departments and recommend that they start monitoring cash deposits and pledged securities amounts.</t>
  </si>
  <si>
    <t>deposits and pledged securites amounts.</t>
  </si>
  <si>
    <t>Note 4:  Non-Cash Assistance</t>
  </si>
  <si>
    <t>Note 5:  Other Information</t>
  </si>
  <si>
    <t>16-4107</t>
  </si>
  <si>
    <t>Frankfort CUSD 168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</si>
</sst>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diagonal/>
    </border>
    <border>
      <left style="thin">
        <color indexed="55"/>
      </left>
      <right style="thin">
        <color indexed="55"/>
      </right>
      <top style="thin">
        <color indexed="64"/>
      </top>
      <bottom style="double">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9">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5"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6" xfId="0" applyFont="1" applyFill="1" applyBorder="1" applyAlignment="1">
      <alignment horizontal="center" vertical="center"/>
    </xf>
    <xf numFmtId="0" fontId="94" fillId="12" borderId="117" xfId="0" applyFont="1" applyFill="1" applyBorder="1" applyAlignment="1">
      <alignment horizontal="center" vertical="center"/>
    </xf>
    <xf numFmtId="0" fontId="95" fillId="13" borderId="118" xfId="0" applyFont="1" applyFill="1" applyBorder="1" applyAlignment="1">
      <alignment horizontal="left" vertical="center"/>
    </xf>
    <xf numFmtId="0" fontId="96" fillId="14" borderId="118" xfId="0" applyFont="1" applyFill="1" applyBorder="1" applyAlignment="1">
      <alignment horizontal="left" vertical="center"/>
    </xf>
    <xf numFmtId="0" fontId="95" fillId="13" borderId="119"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20" xfId="0" applyNumberFormat="1" applyFont="1" applyFill="1" applyBorder="1" applyAlignment="1">
      <alignment horizontal="right"/>
    </xf>
    <xf numFmtId="38" fontId="101" fillId="14" borderId="118" xfId="0" applyNumberFormat="1" applyFont="1" applyFill="1" applyBorder="1" applyAlignment="1" applyProtection="1">
      <alignment horizontal="right"/>
      <protection locked="0"/>
    </xf>
    <xf numFmtId="38" fontId="101" fillId="14" borderId="120" xfId="0" applyNumberFormat="1" applyFont="1" applyFill="1" applyBorder="1" applyAlignment="1">
      <alignment horizontal="right"/>
    </xf>
    <xf numFmtId="38" fontId="101" fillId="13" borderId="118" xfId="0" applyNumberFormat="1" applyFont="1" applyFill="1" applyBorder="1" applyAlignment="1">
      <alignment horizontal="right"/>
    </xf>
    <xf numFmtId="38" fontId="101" fillId="13" borderId="119"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21"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20"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2"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8"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3" xfId="0" applyFont="1" applyFill="1" applyBorder="1" applyAlignment="1" applyProtection="1">
      <alignment horizontal="left" vertical="center"/>
    </xf>
    <xf numFmtId="164" fontId="14" fillId="18" borderId="120" xfId="0" applyNumberFormat="1" applyFont="1" applyFill="1" applyBorder="1" applyAlignment="1" applyProtection="1">
      <alignment horizontal="center" vertical="center"/>
    </xf>
    <xf numFmtId="164" fontId="2" fillId="18" borderId="120" xfId="0" applyNumberFormat="1" applyFont="1" applyFill="1" applyBorder="1" applyAlignment="1" applyProtection="1">
      <alignment vertical="center"/>
    </xf>
    <xf numFmtId="0" fontId="14" fillId="18" borderId="124" xfId="0" applyFont="1" applyFill="1" applyBorder="1" applyAlignment="1" applyProtection="1">
      <alignment horizontal="center" vertical="center"/>
    </xf>
    <xf numFmtId="164" fontId="14" fillId="18" borderId="125" xfId="0" applyNumberFormat="1" applyFont="1" applyFill="1" applyBorder="1" applyAlignment="1" applyProtection="1">
      <alignment horizontal="center" vertical="center"/>
    </xf>
    <xf numFmtId="164" fontId="3" fillId="18" borderId="125" xfId="0" applyNumberFormat="1" applyFont="1" applyFill="1" applyBorder="1" applyAlignment="1" applyProtection="1">
      <alignment vertical="center"/>
    </xf>
    <xf numFmtId="0" fontId="14" fillId="17" borderId="120" xfId="0" applyFont="1" applyFill="1" applyBorder="1" applyAlignment="1" applyProtection="1">
      <alignment horizontal="center" vertical="center"/>
    </xf>
    <xf numFmtId="164" fontId="14" fillId="17" borderId="120" xfId="0" applyNumberFormat="1" applyFont="1" applyFill="1" applyBorder="1" applyAlignment="1" applyProtection="1">
      <alignment horizontal="center" vertical="center"/>
    </xf>
    <xf numFmtId="164" fontId="3" fillId="17" borderId="120" xfId="0" applyNumberFormat="1" applyFont="1" applyFill="1" applyBorder="1" applyAlignment="1" applyProtection="1">
      <alignment vertical="center"/>
    </xf>
    <xf numFmtId="38" fontId="101" fillId="14" borderId="126" xfId="0" applyNumberFormat="1" applyFont="1" applyFill="1" applyBorder="1" applyAlignment="1" applyProtection="1">
      <alignment horizontal="right"/>
      <protection locked="0"/>
    </xf>
    <xf numFmtId="164" fontId="14" fillId="18" borderId="123" xfId="0" applyNumberFormat="1" applyFont="1" applyFill="1" applyBorder="1" applyAlignment="1" applyProtection="1">
      <alignment horizontal="center" vertical="center"/>
    </xf>
    <xf numFmtId="164" fontId="3" fillId="18" borderId="120" xfId="0" applyNumberFormat="1" applyFont="1" applyFill="1" applyBorder="1" applyAlignment="1" applyProtection="1">
      <alignment vertical="center"/>
    </xf>
    <xf numFmtId="0" fontId="6" fillId="18" borderId="118" xfId="0" applyFont="1" applyFill="1" applyBorder="1" applyAlignment="1" applyProtection="1">
      <alignment vertical="center"/>
    </xf>
    <xf numFmtId="0" fontId="13" fillId="17" borderId="127" xfId="0" applyFont="1" applyFill="1" applyBorder="1" applyAlignment="1" applyProtection="1">
      <alignment horizontal="left" vertical="center"/>
    </xf>
    <xf numFmtId="164" fontId="14" fillId="17" borderId="127" xfId="0" applyNumberFormat="1" applyFont="1" applyFill="1" applyBorder="1" applyAlignment="1" applyProtection="1">
      <alignment horizontal="center" vertical="center"/>
    </xf>
    <xf numFmtId="164" fontId="3" fillId="17" borderId="127" xfId="0" applyNumberFormat="1" applyFont="1" applyFill="1" applyBorder="1" applyAlignment="1" applyProtection="1">
      <alignment vertical="center"/>
    </xf>
    <xf numFmtId="0" fontId="95" fillId="13" borderId="128"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9" xfId="0" applyNumberFormat="1" applyFont="1" applyFill="1" applyBorder="1" applyAlignment="1" applyProtection="1">
      <alignment horizontal="right"/>
      <protection locked="0"/>
    </xf>
    <xf numFmtId="0" fontId="2" fillId="0" borderId="115" xfId="0" applyFont="1" applyFill="1" applyBorder="1" applyAlignment="1" applyProtection="1">
      <alignment horizontal="left" vertical="center" indent="2"/>
    </xf>
    <xf numFmtId="0" fontId="2" fillId="0" borderId="115"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30"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31" xfId="0" applyFont="1" applyFill="1" applyBorder="1" applyAlignment="1" applyProtection="1">
      <alignment horizontal="left" vertical="center" indent="2"/>
    </xf>
    <xf numFmtId="0" fontId="2" fillId="0" borderId="132"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3" xfId="0" applyNumberFormat="1" applyFont="1" applyFill="1" applyBorder="1" applyAlignment="1">
      <alignment horizontal="center"/>
    </xf>
    <xf numFmtId="3" fontId="8" fillId="19" borderId="133" xfId="0" applyNumberFormat="1" applyFont="1" applyFill="1" applyBorder="1" applyAlignment="1">
      <alignment horizontal="right"/>
    </xf>
    <xf numFmtId="3" fontId="8" fillId="19" borderId="134"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5" xfId="0" applyFont="1" applyBorder="1"/>
    <xf numFmtId="164" fontId="51" fillId="0" borderId="136" xfId="0" applyNumberFormat="1" applyFont="1" applyBorder="1" applyAlignment="1">
      <alignment vertical="center"/>
    </xf>
    <xf numFmtId="0" fontId="8" fillId="0" borderId="137"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8" xfId="3" applyNumberFormat="1" applyFont="1" applyBorder="1" applyAlignment="1">
      <alignment horizontal="center"/>
    </xf>
    <xf numFmtId="0" fontId="8" fillId="0" borderId="0" xfId="3" applyNumberFormat="1" applyFont="1" applyBorder="1" applyAlignment="1">
      <alignment horizontal="center" wrapText="1"/>
    </xf>
    <xf numFmtId="0" fontId="9" fillId="0" borderId="138" xfId="3" applyNumberFormat="1" applyFont="1" applyBorder="1" applyAlignment="1">
      <alignment horizontal="center" vertical="center"/>
    </xf>
    <xf numFmtId="0" fontId="1" fillId="0" borderId="138"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9"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40" xfId="5" applyFont="1" applyFill="1" applyBorder="1" applyAlignment="1">
      <alignment horizontal="center" vertical="top" wrapText="1"/>
    </xf>
    <xf numFmtId="0" fontId="93" fillId="0" borderId="0" xfId="5" applyAlignment="1">
      <alignment wrapText="1"/>
    </xf>
    <xf numFmtId="0" fontId="95" fillId="19" borderId="141" xfId="5" applyFont="1" applyFill="1" applyBorder="1" applyAlignment="1">
      <alignment horizontal="center" vertical="center" wrapText="1"/>
    </xf>
    <xf numFmtId="0" fontId="95" fillId="18" borderId="142" xfId="5" applyFont="1" applyFill="1" applyBorder="1" applyAlignment="1">
      <alignment horizontal="center" vertical="center" wrapText="1"/>
    </xf>
    <xf numFmtId="49" fontId="106" fillId="0" borderId="143" xfId="5" applyNumberFormat="1" applyFont="1" applyBorder="1" applyAlignment="1" applyProtection="1">
      <alignment horizontal="center" vertical="center"/>
      <protection locked="0"/>
    </xf>
    <xf numFmtId="0" fontId="95" fillId="0" borderId="143" xfId="5" applyFont="1" applyFill="1" applyBorder="1" applyAlignment="1" applyProtection="1">
      <alignment horizontal="center" vertical="center" wrapText="1"/>
      <protection locked="0"/>
    </xf>
    <xf numFmtId="0" fontId="105" fillId="21" borderId="143" xfId="5" applyFont="1" applyFill="1" applyBorder="1"/>
    <xf numFmtId="0" fontId="106" fillId="0" borderId="143" xfId="5" applyFont="1" applyBorder="1" applyAlignment="1">
      <alignment horizontal="left" vertical="center" wrapText="1"/>
    </xf>
    <xf numFmtId="49" fontId="106" fillId="21" borderId="143" xfId="5" applyNumberFormat="1" applyFont="1" applyFill="1" applyBorder="1" applyAlignment="1">
      <alignment horizontal="center" vertical="center"/>
    </xf>
    <xf numFmtId="49" fontId="107" fillId="18" borderId="144" xfId="5" applyNumberFormat="1" applyFont="1" applyFill="1" applyBorder="1" applyAlignment="1">
      <alignment horizontal="center" vertical="center" wrapText="1"/>
    </xf>
    <xf numFmtId="0" fontId="96" fillId="21" borderId="145" xfId="5" applyFont="1" applyFill="1" applyBorder="1" applyAlignment="1">
      <alignment horizontal="center"/>
    </xf>
    <xf numFmtId="0" fontId="96" fillId="0" borderId="146" xfId="5" applyFont="1" applyFill="1" applyBorder="1" applyAlignment="1">
      <alignment horizontal="left" vertical="center" wrapText="1"/>
    </xf>
    <xf numFmtId="49" fontId="106" fillId="0" borderId="146" xfId="5" applyNumberFormat="1" applyFont="1" applyBorder="1" applyAlignment="1" applyProtection="1">
      <alignment horizontal="center" vertical="center"/>
      <protection locked="0"/>
    </xf>
    <xf numFmtId="49" fontId="95" fillId="0" borderId="147" xfId="5" applyNumberFormat="1" applyFont="1" applyFill="1" applyBorder="1" applyAlignment="1" applyProtection="1">
      <alignment horizontal="center" vertical="center"/>
      <protection locked="0"/>
    </xf>
    <xf numFmtId="0" fontId="105" fillId="0" borderId="146" xfId="5" applyFont="1" applyBorder="1" applyProtection="1">
      <protection locked="0"/>
    </xf>
    <xf numFmtId="49" fontId="95" fillId="0" borderId="144"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41" xfId="5" applyFont="1" applyFill="1" applyBorder="1" applyAlignment="1" applyProtection="1">
      <alignment horizontal="left" vertical="center"/>
      <protection locked="0"/>
    </xf>
    <xf numFmtId="0" fontId="96" fillId="0" borderId="146"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38" fontId="1" fillId="0" borderId="2" xfId="0" applyNumberFormat="1" applyFont="1" applyBorder="1" applyAlignment="1" applyProtection="1">
      <alignment horizontal="center" vertical="center"/>
      <protection locked="0"/>
    </xf>
    <xf numFmtId="14" fontId="1" fillId="0" borderId="0" xfId="3" applyNumberFormat="1" applyFont="1" applyBorder="1" applyProtection="1">
      <protection locked="0"/>
    </xf>
    <xf numFmtId="3" fontId="3" fillId="0" borderId="22" xfId="3" applyNumberFormat="1" applyFont="1" applyBorder="1" applyAlignment="1" applyProtection="1">
      <alignment horizontal="left" vertical="center" wrapText="1"/>
      <protection locked="0"/>
    </xf>
    <xf numFmtId="3" fontId="2" fillId="0" borderId="48" xfId="3" applyNumberFormat="1" applyFont="1" applyBorder="1" applyAlignment="1" applyProtection="1">
      <alignment horizontal="center"/>
      <protection locked="0"/>
    </xf>
    <xf numFmtId="3" fontId="2" fillId="0" borderId="85" xfId="3" applyNumberFormat="1" applyFont="1" applyBorder="1" applyAlignment="1" applyProtection="1">
      <alignment horizontal="center"/>
      <protection locked="0"/>
    </xf>
    <xf numFmtId="0" fontId="2" fillId="0" borderId="22" xfId="3" applyNumberFormat="1" applyFont="1" applyBorder="1" applyAlignment="1" applyProtection="1">
      <alignment horizontal="left" vertical="center" wrapText="1" indent="3"/>
      <protection locked="0"/>
    </xf>
    <xf numFmtId="3" fontId="3" fillId="0" borderId="22" xfId="3" applyNumberFormat="1" applyFont="1" applyBorder="1" applyAlignment="1" applyProtection="1">
      <alignment horizontal="left" vertical="center" wrapText="1" indent="1"/>
      <protection locked="0"/>
    </xf>
    <xf numFmtId="3" fontId="3" fillId="0" borderId="85" xfId="3" applyNumberFormat="1" applyFont="1" applyBorder="1" applyAlignment="1" applyProtection="1">
      <alignment horizontal="center"/>
      <protection locked="0"/>
    </xf>
    <xf numFmtId="3" fontId="3" fillId="0" borderId="86" xfId="3" applyNumberFormat="1" applyFont="1" applyBorder="1" applyAlignment="1" applyProtection="1">
      <alignment horizontal="center"/>
      <protection locked="0"/>
    </xf>
    <xf numFmtId="3" fontId="2" fillId="0" borderId="47" xfId="3" applyNumberFormat="1" applyFont="1" applyBorder="1" applyAlignment="1" applyProtection="1">
      <alignment horizontal="center"/>
      <protection locked="0"/>
    </xf>
    <xf numFmtId="3" fontId="2" fillId="0" borderId="87" xfId="3" applyNumberFormat="1" applyFont="1" applyBorder="1" applyAlignment="1" applyProtection="1">
      <alignment horizontal="center"/>
      <protection locked="0"/>
    </xf>
    <xf numFmtId="3" fontId="3" fillId="0" borderId="88" xfId="3" applyNumberFormat="1" applyFont="1" applyBorder="1" applyAlignment="1" applyProtection="1">
      <alignment horizontal="center"/>
      <protection locked="0"/>
    </xf>
    <xf numFmtId="0" fontId="13" fillId="0" borderId="0" xfId="3" applyFont="1" applyFill="1" applyProtection="1"/>
    <xf numFmtId="0" fontId="8" fillId="0" borderId="0" xfId="3" applyFont="1" applyFill="1"/>
    <xf numFmtId="0" fontId="1" fillId="0" borderId="0" xfId="3" applyFill="1" applyProtection="1">
      <protection locked="0"/>
    </xf>
    <xf numFmtId="0" fontId="1" fillId="0" borderId="0" xfId="3" applyFill="1" applyProtection="1"/>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0" fontId="4" fillId="0" borderId="148"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13" fillId="22" borderId="0" xfId="0" applyFont="1" applyFill="1" applyBorder="1" applyAlignment="1" applyProtection="1">
      <alignment horizontal="center" vertical="center"/>
    </xf>
    <xf numFmtId="0" fontId="13" fillId="22" borderId="119"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9"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9" xfId="0" applyNumberFormat="1" applyFont="1" applyBorder="1" applyAlignment="1" applyProtection="1">
      <alignment horizontal="left" vertical="top"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0" xfId="0" applyFont="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14" fillId="0" borderId="95" xfId="0" applyFont="1" applyBorder="1" applyAlignment="1" applyProtection="1">
      <alignment wrapText="1"/>
      <protection locked="0"/>
    </xf>
    <xf numFmtId="0" fontId="14" fillId="0" borderId="96"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2" fillId="2" borderId="33"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4" xfId="0" applyFont="1" applyFill="1" applyBorder="1" applyAlignment="1">
      <alignment horizontal="center" vertical="center"/>
    </xf>
    <xf numFmtId="0" fontId="6" fillId="19" borderId="133"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3"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7" xfId="0" applyFont="1" applyFill="1" applyBorder="1" applyAlignment="1" applyProtection="1">
      <alignment horizontal="left" vertical="center" wrapText="1"/>
    </xf>
    <xf numFmtId="0" fontId="3" fillId="7" borderId="98" xfId="0" applyFont="1" applyFill="1" applyBorder="1" applyAlignment="1" applyProtection="1">
      <alignment horizontal="left" vertical="center" wrapText="1"/>
    </xf>
    <xf numFmtId="0" fontId="0" fillId="0" borderId="98"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9" xfId="11" applyFont="1" applyFill="1" applyBorder="1" applyAlignment="1">
      <alignment horizontal="center" vertical="center"/>
    </xf>
    <xf numFmtId="0" fontId="73" fillId="0" borderId="100" xfId="0" applyFont="1" applyBorder="1" applyAlignment="1">
      <alignment horizontal="center" vertical="center"/>
    </xf>
    <xf numFmtId="0" fontId="73" fillId="0" borderId="101" xfId="0" applyFont="1" applyBorder="1" applyAlignment="1">
      <alignment horizontal="center" vertical="center"/>
    </xf>
    <xf numFmtId="0" fontId="3" fillId="5" borderId="102"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3" xfId="0" applyFont="1" applyBorder="1" applyAlignment="1">
      <alignment horizontal="center" vertical="center" wrapText="1"/>
    </xf>
    <xf numFmtId="0" fontId="43" fillId="5" borderId="104" xfId="11" applyFont="1" applyFill="1" applyBorder="1" applyAlignment="1">
      <alignment horizontal="center" vertical="center"/>
    </xf>
    <xf numFmtId="0" fontId="0" fillId="0" borderId="50" xfId="0" applyBorder="1" applyAlignment="1">
      <alignment horizontal="center" vertical="center"/>
    </xf>
    <xf numFmtId="0" fontId="0" fillId="0" borderId="105"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93" fillId="0" borderId="108"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9" xfId="5" applyBorder="1" applyAlignment="1" applyProtection="1">
      <alignment vertical="top" wrapText="1"/>
      <protection locked="0"/>
    </xf>
    <xf numFmtId="0" fontId="93" fillId="0" borderId="110"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11" xfId="5" applyBorder="1" applyAlignment="1" applyProtection="1">
      <alignment vertical="top" wrapText="1"/>
      <protection locked="0"/>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8"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9" xfId="5" applyFont="1" applyBorder="1" applyAlignment="1" applyProtection="1">
      <alignment vertical="top" wrapText="1"/>
      <protection locked="0"/>
    </xf>
    <xf numFmtId="0" fontId="109" fillId="0" borderId="110"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11" xfId="5" applyFont="1" applyBorder="1" applyAlignment="1" applyProtection="1">
      <alignment vertical="top" wrapText="1"/>
      <protection locked="0"/>
    </xf>
    <xf numFmtId="0" fontId="111" fillId="0" borderId="140"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 fillId="0" borderId="138" xfId="3" applyNumberFormat="1" applyFont="1" applyBorder="1" applyAlignment="1">
      <alignment horizontal="center"/>
    </xf>
    <xf numFmtId="0" fontId="1" fillId="0" borderId="149" xfId="3" applyNumberFormat="1" applyFont="1" applyBorder="1" applyAlignment="1" applyProtection="1">
      <alignment horizontal="center"/>
      <protection locked="0"/>
    </xf>
    <xf numFmtId="171" fontId="1" fillId="0" borderId="149" xfId="3" applyNumberFormat="1" applyBorder="1" applyAlignment="1" applyProtection="1">
      <alignment horizontal="center"/>
      <protection locked="0"/>
    </xf>
    <xf numFmtId="0" fontId="1" fillId="0" borderId="149"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8"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50"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51" xfId="3" applyFont="1" applyBorder="1" applyAlignment="1">
      <alignment horizontal="center" vertical="center" wrapText="1"/>
    </xf>
    <xf numFmtId="0" fontId="113" fillId="0" borderId="152" xfId="3" applyFont="1" applyBorder="1" applyAlignment="1">
      <alignment horizontal="center" vertical="center" wrapText="1"/>
    </xf>
    <xf numFmtId="0" fontId="113" fillId="0" borderId="153" xfId="3" applyFont="1" applyBorder="1" applyAlignment="1">
      <alignment horizontal="center" vertical="center" wrapText="1"/>
    </xf>
    <xf numFmtId="0" fontId="113" fillId="0" borderId="154"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12" xfId="3" applyFont="1" applyBorder="1" applyAlignment="1">
      <alignment vertical="top" wrapText="1"/>
    </xf>
    <xf numFmtId="0" fontId="9" fillId="0" borderId="113" xfId="3" applyFont="1" applyBorder="1" applyAlignment="1">
      <alignment vertical="top" wrapText="1"/>
    </xf>
    <xf numFmtId="0" fontId="9" fillId="0" borderId="114"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xf numFmtId="0" fontId="1" fillId="0" borderId="0" xfId="3" applyFont="1" applyBorder="1" applyAlignment="1" applyProtection="1">
      <alignment horizontal="justify" vertical="top" wrapText="1"/>
      <protection locked="0"/>
    </xf>
    <xf numFmtId="0" fontId="1" fillId="0" borderId="0" xfId="3" applyAlignment="1" applyProtection="1">
      <alignment horizontal="justify" vertical="top" wrapText="1"/>
      <protection locked="0"/>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96258" name="Object 2" hidden="1">
              <a:extLst>
                <a:ext uri="{63B3BB69-23CF-44E3-9099-C40C66FF867C}">
                  <a14:compatExt spid="_x0000_s9625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053"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054"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710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7110"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9221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92216"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9221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07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07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10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10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12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12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812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813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14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15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322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322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89" t="s">
        <v>474</v>
      </c>
      <c r="J1" s="2090"/>
      <c r="K1" s="2090"/>
      <c r="L1" s="2090"/>
      <c r="M1" s="2090"/>
      <c r="N1" s="2090"/>
      <c r="O1" s="2090"/>
      <c r="P1" s="2090"/>
      <c r="Q1" s="2090"/>
      <c r="R1" s="2090"/>
      <c r="S1" s="2090"/>
    </row>
    <row r="2" spans="1:28" ht="12" customHeight="1" x14ac:dyDescent="0.2">
      <c r="A2" s="202" t="s">
        <v>1966</v>
      </c>
      <c r="D2" s="203"/>
      <c r="I2" s="2091" t="s">
        <v>1155</v>
      </c>
      <c r="J2" s="2090"/>
      <c r="K2" s="2090"/>
      <c r="L2" s="2090"/>
      <c r="M2" s="2090"/>
      <c r="N2" s="2090"/>
      <c r="O2" s="2090"/>
      <c r="P2" s="2090"/>
      <c r="Q2" s="2090"/>
      <c r="R2" s="2090"/>
      <c r="S2" s="2090"/>
    </row>
    <row r="3" spans="1:28" ht="12" customHeight="1" x14ac:dyDescent="0.2">
      <c r="A3" s="1870" t="s">
        <v>1954</v>
      </c>
      <c r="B3" s="204"/>
      <c r="C3" s="204"/>
      <c r="D3" s="205"/>
      <c r="I3" s="2091" t="s">
        <v>55</v>
      </c>
      <c r="J3" s="2090"/>
      <c r="K3" s="2090"/>
      <c r="L3" s="2090"/>
      <c r="M3" s="2090"/>
      <c r="N3" s="2090"/>
      <c r="O3" s="2090"/>
      <c r="P3" s="2090"/>
      <c r="Q3" s="2090"/>
      <c r="R3" s="2090"/>
      <c r="S3" s="2090"/>
    </row>
    <row r="4" spans="1:28" ht="12" customHeight="1" x14ac:dyDescent="0.2">
      <c r="A4" s="192"/>
      <c r="I4" s="2091" t="s">
        <v>617</v>
      </c>
      <c r="J4" s="2090"/>
      <c r="K4" s="2090"/>
      <c r="L4" s="2090"/>
      <c r="M4" s="2090"/>
      <c r="N4" s="2090"/>
      <c r="O4" s="2090"/>
      <c r="P4" s="2090"/>
      <c r="Q4" s="2090"/>
      <c r="R4" s="2090"/>
      <c r="S4" s="2090"/>
    </row>
    <row r="5" spans="1:28" ht="14.1" customHeight="1" x14ac:dyDescent="0.2">
      <c r="B5" s="445" t="s">
        <v>2078</v>
      </c>
      <c r="C5" s="179" t="s">
        <v>1083</v>
      </c>
      <c r="D5" s="363"/>
      <c r="E5" s="363"/>
      <c r="H5" s="193"/>
      <c r="I5" s="2099" t="s">
        <v>788</v>
      </c>
      <c r="J5" s="2098"/>
      <c r="K5" s="2098"/>
      <c r="L5" s="2098"/>
      <c r="M5" s="2098"/>
      <c r="N5" s="2098"/>
      <c r="O5" s="2098"/>
      <c r="P5" s="2098"/>
      <c r="Q5" s="2098"/>
      <c r="R5" s="2098"/>
      <c r="S5" s="2098"/>
    </row>
    <row r="6" spans="1:28" ht="14.1" customHeight="1" x14ac:dyDescent="0.2">
      <c r="B6" s="445"/>
      <c r="C6" s="179" t="s">
        <v>1084</v>
      </c>
      <c r="D6" s="363"/>
      <c r="E6" s="363"/>
      <c r="I6" s="2097" t="s">
        <v>1051</v>
      </c>
      <c r="J6" s="2098"/>
      <c r="K6" s="2098"/>
      <c r="L6" s="2098"/>
      <c r="M6" s="2098"/>
      <c r="N6" s="2098"/>
      <c r="O6" s="2098"/>
      <c r="P6" s="2098"/>
      <c r="Q6" s="2098"/>
      <c r="R6" s="2098"/>
      <c r="S6" s="2098"/>
    </row>
    <row r="7" spans="1:28" ht="12.2" customHeight="1" x14ac:dyDescent="0.2">
      <c r="I7" s="2092">
        <v>42551</v>
      </c>
      <c r="J7" s="2093"/>
      <c r="K7" s="2093"/>
      <c r="L7" s="2093"/>
      <c r="M7" s="2093"/>
      <c r="N7" s="2093"/>
      <c r="O7" s="2093"/>
      <c r="P7" s="2093"/>
      <c r="Q7" s="2093"/>
      <c r="R7" s="2093"/>
      <c r="S7" s="209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4" t="s">
        <v>782</v>
      </c>
      <c r="J9" s="2095"/>
      <c r="K9" s="2095"/>
      <c r="L9" s="2095"/>
      <c r="M9" s="2095"/>
      <c r="N9" s="2095"/>
      <c r="O9" s="2095"/>
      <c r="P9" s="2095"/>
      <c r="Q9" s="2095"/>
      <c r="R9" s="2095"/>
      <c r="S9" s="2096"/>
      <c r="T9" s="2114" t="s">
        <v>630</v>
      </c>
      <c r="U9" s="2115"/>
      <c r="V9" s="2115"/>
      <c r="W9" s="2115"/>
      <c r="X9" s="2115"/>
      <c r="Y9" s="2115"/>
      <c r="Z9" s="2115"/>
      <c r="AA9" s="2116"/>
    </row>
    <row r="10" spans="1:28" ht="13.5" customHeight="1" x14ac:dyDescent="0.2">
      <c r="A10" s="2121" t="s">
        <v>783</v>
      </c>
      <c r="B10" s="2122"/>
      <c r="C10" s="2122"/>
      <c r="D10" s="2122"/>
      <c r="E10" s="2122"/>
      <c r="F10" s="2122"/>
      <c r="G10" s="2122"/>
      <c r="H10" s="2123"/>
      <c r="I10" s="183"/>
      <c r="J10" s="184"/>
      <c r="K10" s="182"/>
      <c r="R10" s="184"/>
      <c r="S10" s="184"/>
      <c r="T10" s="2117"/>
      <c r="U10" s="2098"/>
      <c r="V10" s="2098"/>
      <c r="W10" s="2098"/>
      <c r="X10" s="2098"/>
      <c r="Y10" s="2098"/>
      <c r="Z10" s="2098"/>
      <c r="AA10" s="2108"/>
    </row>
    <row r="11" spans="1:28" ht="14.25" customHeight="1" x14ac:dyDescent="0.2">
      <c r="A11" s="2124" t="s">
        <v>1131</v>
      </c>
      <c r="B11" s="2125"/>
      <c r="C11" s="2125"/>
      <c r="D11" s="2125"/>
      <c r="E11" s="2125"/>
      <c r="F11" s="2125"/>
      <c r="G11" s="2125"/>
      <c r="H11" s="2126"/>
      <c r="I11" s="181"/>
      <c r="J11" s="344"/>
      <c r="K11" s="181"/>
      <c r="O11" s="1763" t="s">
        <v>2078</v>
      </c>
      <c r="P11" s="379" t="s">
        <v>225</v>
      </c>
      <c r="Q11" s="184"/>
      <c r="R11" s="182"/>
      <c r="S11" s="181"/>
      <c r="T11" s="2118"/>
      <c r="U11" s="2119"/>
      <c r="V11" s="2119"/>
      <c r="W11" s="2119"/>
      <c r="X11" s="2119"/>
      <c r="Y11" s="2119"/>
      <c r="Z11" s="2119"/>
      <c r="AA11" s="2120"/>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27">
        <v>21028168026</v>
      </c>
      <c r="B13" s="2128"/>
      <c r="C13" s="2128"/>
      <c r="D13" s="2128"/>
      <c r="E13" s="2128"/>
      <c r="F13" s="2128"/>
      <c r="G13" s="2128"/>
      <c r="H13" s="2129"/>
      <c r="I13" s="185"/>
      <c r="J13" s="184"/>
      <c r="K13" s="182"/>
      <c r="L13" s="184"/>
      <c r="M13" s="184"/>
      <c r="N13" s="184"/>
      <c r="O13" s="184"/>
      <c r="P13" s="184"/>
      <c r="Q13" s="184"/>
      <c r="R13" s="184"/>
      <c r="S13" s="184"/>
      <c r="T13" s="2132" t="s">
        <v>2086</v>
      </c>
      <c r="U13" s="2133"/>
      <c r="V13" s="2133"/>
      <c r="W13" s="2133"/>
      <c r="X13" s="2133"/>
      <c r="Y13" s="2134"/>
      <c r="Z13" s="2134"/>
      <c r="AA13" s="213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7" t="s">
        <v>2079</v>
      </c>
      <c r="B15" s="2130"/>
      <c r="C15" s="2130"/>
      <c r="D15" s="2130"/>
      <c r="E15" s="2130"/>
      <c r="F15" s="2130"/>
      <c r="G15" s="2130"/>
      <c r="H15" s="2131"/>
      <c r="T15" s="2058" t="s">
        <v>2087</v>
      </c>
      <c r="U15" s="2079"/>
      <c r="V15" s="2079"/>
      <c r="W15" s="2079"/>
      <c r="X15" s="2079"/>
      <c r="Y15" s="2136"/>
      <c r="Z15" s="2136"/>
      <c r="AA15" s="213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3" t="s">
        <v>2221</v>
      </c>
      <c r="B17" s="2084"/>
      <c r="C17" s="2084"/>
      <c r="D17" s="2084"/>
      <c r="E17" s="2084"/>
      <c r="F17" s="2084"/>
      <c r="G17" s="2084"/>
      <c r="H17" s="2113"/>
      <c r="T17" s="2101" t="s">
        <v>2088</v>
      </c>
      <c r="U17" s="2102"/>
      <c r="V17" s="2102"/>
      <c r="W17" s="2102"/>
      <c r="X17" s="2102"/>
      <c r="Y17" s="2102"/>
      <c r="Z17" s="2102"/>
      <c r="AA17" s="2103"/>
    </row>
    <row r="18" spans="1:27" ht="13.5" customHeight="1" x14ac:dyDescent="0.2">
      <c r="A18" s="364" t="s">
        <v>627</v>
      </c>
      <c r="B18" s="346"/>
      <c r="C18" s="342"/>
      <c r="D18" s="346"/>
      <c r="E18" s="346"/>
      <c r="F18" s="346"/>
      <c r="G18" s="346"/>
      <c r="H18" s="276"/>
      <c r="I18" s="2112" t="s">
        <v>784</v>
      </c>
      <c r="J18" s="2067"/>
      <c r="K18" s="2067"/>
      <c r="L18" s="2067"/>
      <c r="M18" s="2067"/>
      <c r="N18" s="2067"/>
      <c r="O18" s="2067"/>
      <c r="P18" s="2067"/>
      <c r="Q18" s="2067"/>
      <c r="R18" s="2067"/>
      <c r="S18" s="2068"/>
      <c r="T18" s="364" t="s">
        <v>827</v>
      </c>
      <c r="U18" s="271"/>
      <c r="V18" s="342"/>
      <c r="W18" s="270"/>
      <c r="X18" s="364" t="s">
        <v>306</v>
      </c>
      <c r="Y18" s="351"/>
      <c r="Z18" s="1964" t="s">
        <v>785</v>
      </c>
      <c r="AA18" s="201"/>
    </row>
    <row r="19" spans="1:27" ht="13.5" customHeight="1" x14ac:dyDescent="0.2">
      <c r="A19" s="2077" t="s">
        <v>2080</v>
      </c>
      <c r="B19" s="2075"/>
      <c r="C19" s="2075"/>
      <c r="D19" s="2075"/>
      <c r="E19" s="2075"/>
      <c r="F19" s="2075"/>
      <c r="G19" s="2075"/>
      <c r="H19" s="2057"/>
      <c r="I19" s="184"/>
      <c r="J19" s="378"/>
      <c r="K19" s="195"/>
      <c r="L19" s="193"/>
      <c r="M19" s="659" t="s">
        <v>360</v>
      </c>
      <c r="P19" s="181"/>
      <c r="Q19" s="181"/>
      <c r="R19" s="181"/>
      <c r="S19" s="185"/>
      <c r="T19" s="2077" t="s">
        <v>2089</v>
      </c>
      <c r="U19" s="2056"/>
      <c r="V19" s="2056"/>
      <c r="W19" s="2057"/>
      <c r="X19" s="2074" t="s">
        <v>2037</v>
      </c>
      <c r="Y19" s="2056"/>
      <c r="Z19" s="2100"/>
      <c r="AA19" s="205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5" t="s">
        <v>1102</v>
      </c>
      <c r="Z20" s="200"/>
      <c r="AA20" s="201"/>
    </row>
    <row r="21" spans="1:27" ht="13.5" customHeight="1" x14ac:dyDescent="0.2">
      <c r="A21" s="2055" t="s">
        <v>2081</v>
      </c>
      <c r="B21" s="2056"/>
      <c r="C21" s="2056"/>
      <c r="D21" s="2056"/>
      <c r="E21" s="2056"/>
      <c r="F21" s="2056"/>
      <c r="G21" s="2056"/>
      <c r="H21" s="2057"/>
      <c r="I21" s="2107" t="s">
        <v>786</v>
      </c>
      <c r="J21" s="2098"/>
      <c r="K21" s="2098"/>
      <c r="L21" s="2098"/>
      <c r="M21" s="2098"/>
      <c r="N21" s="2098"/>
      <c r="O21" s="2098"/>
      <c r="P21" s="2098"/>
      <c r="Q21" s="2098"/>
      <c r="R21" s="2098"/>
      <c r="S21" s="2108"/>
      <c r="T21" s="2083" t="s">
        <v>2090</v>
      </c>
      <c r="U21" s="2141"/>
      <c r="V21" s="2141"/>
      <c r="W21" s="2141"/>
      <c r="X21" s="2077" t="s">
        <v>2091</v>
      </c>
      <c r="Y21" s="2130"/>
      <c r="Z21" s="2130"/>
      <c r="AA21" s="2131"/>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2033</v>
      </c>
      <c r="U22" s="271"/>
      <c r="V22" s="342"/>
      <c r="W22" s="271"/>
      <c r="X22" s="1965" t="s">
        <v>1633</v>
      </c>
      <c r="Z22" s="200"/>
      <c r="AA22" s="201"/>
    </row>
    <row r="23" spans="1:27" ht="13.5" customHeight="1" x14ac:dyDescent="0.2">
      <c r="A23" s="2104" t="s">
        <v>2083</v>
      </c>
      <c r="B23" s="2105"/>
      <c r="C23" s="2105"/>
      <c r="D23" s="2105"/>
      <c r="E23" s="2105"/>
      <c r="F23" s="2105"/>
      <c r="G23" s="2105"/>
      <c r="H23" s="2106"/>
      <c r="T23" s="2083" t="s">
        <v>2092</v>
      </c>
      <c r="U23" s="2141"/>
      <c r="V23" s="2141"/>
      <c r="W23" s="2141"/>
      <c r="X23" s="2143">
        <v>42736</v>
      </c>
      <c r="Y23" s="2130"/>
      <c r="Z23" s="2130"/>
      <c r="AA23" s="2131"/>
    </row>
    <row r="24" spans="1:27" ht="14.1" customHeight="1" x14ac:dyDescent="0.2">
      <c r="A24" s="367" t="s">
        <v>785</v>
      </c>
      <c r="B24" s="250"/>
      <c r="C24" s="250"/>
      <c r="D24" s="250"/>
      <c r="E24" s="250"/>
      <c r="F24" s="250"/>
      <c r="G24" s="250"/>
      <c r="H24" s="281"/>
      <c r="J24" s="1720"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55">
        <v>62896</v>
      </c>
      <c r="B25" s="2056"/>
      <c r="C25" s="2056"/>
      <c r="D25" s="2056"/>
      <c r="E25" s="2056"/>
      <c r="F25" s="2056"/>
      <c r="G25" s="2056"/>
      <c r="H25" s="2057"/>
      <c r="I25" s="660"/>
      <c r="J25" s="204"/>
      <c r="K25" s="204"/>
      <c r="L25" s="204"/>
      <c r="M25" s="204"/>
      <c r="N25" s="204"/>
      <c r="O25" s="204"/>
      <c r="P25" s="204"/>
      <c r="Q25" s="204"/>
      <c r="R25" s="204"/>
      <c r="S25" s="205"/>
      <c r="T25" s="2138" t="s">
        <v>2093</v>
      </c>
      <c r="U25" s="2139"/>
      <c r="V25" s="2139"/>
      <c r="W25" s="2139"/>
      <c r="X25" s="2139"/>
      <c r="Y25" s="2139"/>
      <c r="Z25" s="2139"/>
      <c r="AA25" s="214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6" t="s">
        <v>2005</v>
      </c>
      <c r="J27" s="2067"/>
      <c r="K27" s="2067"/>
      <c r="L27" s="2067"/>
      <c r="M27" s="2067"/>
      <c r="N27" s="2067"/>
      <c r="O27" s="2067"/>
      <c r="P27" s="2067"/>
      <c r="Q27" s="2067"/>
      <c r="R27" s="2067"/>
      <c r="S27" s="2068"/>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4"/>
      <c r="J29" s="391" t="s">
        <v>2078</v>
      </c>
      <c r="K29" s="182" t="s">
        <v>675</v>
      </c>
      <c r="L29" s="391"/>
      <c r="M29" s="195" t="s">
        <v>106</v>
      </c>
      <c r="N29" s="186" t="s">
        <v>2043</v>
      </c>
      <c r="O29" s="186"/>
      <c r="P29" s="186"/>
      <c r="Q29" s="186"/>
      <c r="R29" s="186"/>
      <c r="S29" s="672"/>
      <c r="T29" s="56"/>
      <c r="U29" s="56"/>
      <c r="V29" s="56"/>
      <c r="W29" s="56"/>
      <c r="X29" s="56"/>
      <c r="Y29" s="56"/>
      <c r="Z29" s="56"/>
      <c r="AA29" s="1088"/>
    </row>
    <row r="30" spans="1:27" ht="13.5" customHeight="1" x14ac:dyDescent="0.2">
      <c r="A30" s="1804"/>
      <c r="B30" s="1092" t="s">
        <v>2078</v>
      </c>
      <c r="C30" s="673" t="s">
        <v>1385</v>
      </c>
      <c r="D30" s="182"/>
      <c r="E30" s="182"/>
      <c r="F30" s="1280"/>
      <c r="G30" s="661"/>
      <c r="H30" s="661"/>
      <c r="I30" s="274"/>
      <c r="J30" s="391" t="s">
        <v>2078</v>
      </c>
      <c r="K30" s="182" t="s">
        <v>675</v>
      </c>
      <c r="L30" s="391"/>
      <c r="M30" s="195" t="s">
        <v>106</v>
      </c>
      <c r="N30" s="186" t="s">
        <v>2006</v>
      </c>
      <c r="O30" s="186"/>
      <c r="P30" s="186"/>
      <c r="Q30" s="186"/>
      <c r="R30" s="186"/>
      <c r="S30" s="275"/>
      <c r="T30" s="56"/>
      <c r="U30" s="56"/>
      <c r="V30" s="56"/>
      <c r="W30" s="56"/>
      <c r="X30" s="56"/>
      <c r="Y30" s="56"/>
      <c r="Z30" s="56"/>
      <c r="AA30" s="203"/>
    </row>
    <row r="31" spans="1:27" ht="13.5" customHeight="1" x14ac:dyDescent="0.2">
      <c r="A31" s="1804"/>
      <c r="B31" s="1092"/>
      <c r="C31" s="673" t="s">
        <v>1386</v>
      </c>
      <c r="D31" s="182"/>
      <c r="E31" s="182"/>
      <c r="F31" s="182"/>
      <c r="G31" s="182"/>
      <c r="H31" s="182"/>
      <c r="I31" s="274"/>
      <c r="J31" s="391" t="s">
        <v>2078</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2078</v>
      </c>
      <c r="C34" s="186" t="s">
        <v>641</v>
      </c>
      <c r="D34" s="185"/>
      <c r="E34" s="185"/>
      <c r="F34" s="185"/>
      <c r="G34" s="185"/>
      <c r="H34" s="185"/>
      <c r="I34" s="274"/>
      <c r="J34" s="353"/>
      <c r="L34" s="390"/>
      <c r="M34" s="372" t="s">
        <v>822</v>
      </c>
      <c r="N34" s="184"/>
      <c r="O34" s="184"/>
      <c r="P34" s="184"/>
      <c r="Q34" s="184"/>
      <c r="R34" s="184"/>
      <c r="S34" s="275"/>
      <c r="T34" s="184"/>
      <c r="U34" s="391" t="s">
        <v>2078</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5"/>
      <c r="Q35" s="2056"/>
      <c r="R35" s="2056"/>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3" t="s">
        <v>2082</v>
      </c>
      <c r="B38" s="2084"/>
      <c r="C38" s="2084"/>
      <c r="D38" s="2084"/>
      <c r="E38" s="2084"/>
      <c r="F38" s="2056"/>
      <c r="G38" s="2056"/>
      <c r="H38" s="2057"/>
      <c r="I38" s="2078"/>
      <c r="J38" s="2079"/>
      <c r="K38" s="2079"/>
      <c r="L38" s="2079"/>
      <c r="M38" s="2079"/>
      <c r="N38" s="2079"/>
      <c r="O38" s="2079"/>
      <c r="P38" s="2059"/>
      <c r="Q38" s="2059"/>
      <c r="R38" s="2059"/>
      <c r="S38" s="2060"/>
      <c r="T38" s="2058" t="s">
        <v>2094</v>
      </c>
      <c r="U38" s="2079"/>
      <c r="V38" s="2079"/>
      <c r="W38" s="2079"/>
      <c r="X38" s="2059"/>
      <c r="Y38" s="2059"/>
      <c r="Z38" s="2059"/>
      <c r="AA38" s="2060"/>
    </row>
    <row r="39" spans="1:27" ht="12" customHeight="1" x14ac:dyDescent="0.2">
      <c r="A39" s="2061" t="s">
        <v>628</v>
      </c>
      <c r="B39" s="2062"/>
      <c r="C39" s="342"/>
      <c r="D39" s="339"/>
      <c r="E39" s="339"/>
      <c r="F39" s="349"/>
      <c r="G39" s="339"/>
      <c r="H39" s="276"/>
      <c r="I39" s="2061" t="s">
        <v>628</v>
      </c>
      <c r="J39" s="2062"/>
      <c r="K39" s="2062"/>
      <c r="L39" s="2062"/>
      <c r="M39" s="2062"/>
      <c r="N39" s="336"/>
      <c r="O39" s="342"/>
      <c r="P39" s="342"/>
      <c r="Q39" s="348"/>
      <c r="R39" s="342"/>
      <c r="S39" s="276"/>
      <c r="T39" s="342" t="s">
        <v>628</v>
      </c>
      <c r="U39" s="271"/>
      <c r="V39" s="342"/>
      <c r="W39" s="270"/>
      <c r="X39" s="348"/>
      <c r="Y39" s="200"/>
      <c r="Z39" s="200"/>
      <c r="AA39" s="201"/>
    </row>
    <row r="40" spans="1:27" ht="13.5" customHeight="1" x14ac:dyDescent="0.2">
      <c r="A40" s="2069" t="s">
        <v>2083</v>
      </c>
      <c r="B40" s="2070"/>
      <c r="C40" s="2071"/>
      <c r="D40" s="2071"/>
      <c r="E40" s="2071"/>
      <c r="F40" s="2072"/>
      <c r="G40" s="2072"/>
      <c r="H40" s="2073"/>
      <c r="I40" s="2086"/>
      <c r="J40" s="2087"/>
      <c r="K40" s="2087"/>
      <c r="L40" s="2087"/>
      <c r="M40" s="2087"/>
      <c r="N40" s="2087"/>
      <c r="O40" s="2087"/>
      <c r="P40" s="2087"/>
      <c r="Q40" s="2087"/>
      <c r="R40" s="2087"/>
      <c r="S40" s="2088"/>
      <c r="T40" s="2086" t="s">
        <v>2095</v>
      </c>
      <c r="U40" s="2142"/>
      <c r="V40" s="2087"/>
      <c r="W40" s="2087"/>
      <c r="X40" s="2087"/>
      <c r="Y40" s="2087"/>
      <c r="Z40" s="2087"/>
      <c r="AA40" s="208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7" t="s">
        <v>2084</v>
      </c>
      <c r="B42" s="2056"/>
      <c r="C42" s="2057"/>
      <c r="D42" s="2074" t="s">
        <v>2085</v>
      </c>
      <c r="E42" s="2056"/>
      <c r="F42" s="2056"/>
      <c r="G42" s="2056"/>
      <c r="H42" s="2057"/>
      <c r="I42" s="2058"/>
      <c r="J42" s="2059"/>
      <c r="K42" s="2059"/>
      <c r="L42" s="2059"/>
      <c r="M42" s="2059"/>
      <c r="N42" s="2059"/>
      <c r="O42" s="2060"/>
      <c r="P42" s="2085"/>
      <c r="Q42" s="2059"/>
      <c r="R42" s="2059"/>
      <c r="S42" s="2060"/>
      <c r="T42" s="2058" t="s">
        <v>2096</v>
      </c>
      <c r="U42" s="2059"/>
      <c r="V42" s="2059"/>
      <c r="W42" s="2060"/>
      <c r="X42" s="2085" t="s">
        <v>2097</v>
      </c>
      <c r="Y42" s="2059"/>
      <c r="Z42" s="2059"/>
      <c r="AA42" s="206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0"/>
      <c r="B44" s="2081"/>
      <c r="C44" s="2081"/>
      <c r="D44" s="2081"/>
      <c r="E44" s="2081"/>
      <c r="F44" s="2081"/>
      <c r="G44" s="2081"/>
      <c r="H44" s="2082"/>
      <c r="I44" s="2063"/>
      <c r="J44" s="2064"/>
      <c r="K44" s="2064"/>
      <c r="L44" s="2064"/>
      <c r="M44" s="2064"/>
      <c r="N44" s="2064"/>
      <c r="O44" s="2064"/>
      <c r="P44" s="2064"/>
      <c r="Q44" s="2064"/>
      <c r="R44" s="2064"/>
      <c r="S44" s="2065"/>
      <c r="T44" s="2063"/>
      <c r="U44" s="2076"/>
      <c r="V44" s="2076"/>
      <c r="W44" s="2076"/>
      <c r="X44" s="2076"/>
      <c r="Y44" s="2076"/>
      <c r="Z44" s="2064"/>
      <c r="AA44" s="2065"/>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7" t="s">
        <v>1295</v>
      </c>
      <c r="C30" s="216" t="s">
        <v>1390</v>
      </c>
      <c r="D30" s="605" t="s">
        <v>43</v>
      </c>
      <c r="E30" s="1724" t="s">
        <v>1160</v>
      </c>
    </row>
    <row r="31" spans="1:5" x14ac:dyDescent="0.2">
      <c r="A31" s="1629" t="s">
        <v>2040</v>
      </c>
      <c r="C31" s="216" t="s">
        <v>1390</v>
      </c>
      <c r="D31" s="604"/>
      <c r="E31" s="606"/>
    </row>
    <row r="32" spans="1:5" x14ac:dyDescent="0.2">
      <c r="B32" s="604" t="s">
        <v>1296</v>
      </c>
      <c r="C32" s="216" t="s">
        <v>1390</v>
      </c>
      <c r="D32" s="605" t="s">
        <v>2041</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77" t="s">
        <v>2042</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1"/>
      <c r="D3" s="717"/>
      <c r="E3" s="404"/>
    </row>
    <row r="4" spans="1:9" x14ac:dyDescent="0.2">
      <c r="A4" s="7"/>
      <c r="B4" s="398"/>
      <c r="C4" s="2163" t="s">
        <v>497</v>
      </c>
      <c r="D4" s="2164"/>
      <c r="E4" s="2164"/>
      <c r="F4" s="2164"/>
      <c r="G4" s="2164"/>
      <c r="H4" s="2164"/>
    </row>
    <row r="5" spans="1:9" x14ac:dyDescent="0.2">
      <c r="A5" s="7"/>
      <c r="B5" s="331"/>
      <c r="C5" s="1761"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0" t="s">
        <v>2003</v>
      </c>
    </row>
    <row r="30" spans="1:4" s="33" customFormat="1" x14ac:dyDescent="0.2">
      <c r="A30" s="30"/>
      <c r="B30" s="1758"/>
      <c r="C30" s="620"/>
      <c r="D30" s="1627" t="s">
        <v>2004</v>
      </c>
    </row>
    <row r="31" spans="1:4" s="33" customFormat="1" x14ac:dyDescent="0.2">
      <c r="A31" s="30"/>
      <c r="B31" s="1758"/>
      <c r="C31" s="620"/>
      <c r="D31" s="1759" t="s">
        <v>1853</v>
      </c>
    </row>
    <row r="32" spans="1:4" s="33" customFormat="1" ht="8.25" customHeight="1" x14ac:dyDescent="0.2">
      <c r="A32" s="30"/>
      <c r="B32" s="36"/>
      <c r="C32" s="620"/>
      <c r="D32" s="454"/>
    </row>
    <row r="33" spans="1:9" s="33" customFormat="1" x14ac:dyDescent="0.2">
      <c r="A33" s="2158" t="s">
        <v>2044</v>
      </c>
      <c r="B33" s="2159"/>
      <c r="C33" s="2159"/>
      <c r="D33" s="2159"/>
      <c r="E33" s="2160"/>
      <c r="F33" s="2160"/>
      <c r="G33" s="2160"/>
      <c r="H33" s="2160"/>
      <c r="I33" s="216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33" t="s">
        <v>2078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11"/>
      <c r="G51" s="1786" t="s">
        <v>1862</v>
      </c>
      <c r="H51" s="2021"/>
      <c r="I51" s="9" t="s">
        <v>1912</v>
      </c>
    </row>
    <row r="52" spans="1:9" s="33" customFormat="1" x14ac:dyDescent="0.2">
      <c r="A52" s="30"/>
      <c r="B52" s="2034" t="s">
        <v>2078</v>
      </c>
      <c r="C52" s="627">
        <v>23</v>
      </c>
      <c r="D52" s="403" t="s">
        <v>1686</v>
      </c>
      <c r="E52" s="27"/>
      <c r="F52" s="1611"/>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5" t="s">
        <v>2098</v>
      </c>
      <c r="C55" s="2166"/>
      <c r="D55" s="2166"/>
      <c r="E55" s="2166"/>
      <c r="F55" s="2166"/>
      <c r="G55" s="2166"/>
      <c r="H55" s="2167"/>
      <c r="I55" s="3"/>
    </row>
    <row r="56" spans="1:9" s="33" customFormat="1" x14ac:dyDescent="0.2">
      <c r="A56" s="1795"/>
      <c r="B56" s="2168"/>
      <c r="C56" s="2169"/>
      <c r="D56" s="2169"/>
      <c r="E56" s="2169"/>
      <c r="F56" s="2169"/>
      <c r="G56" s="2169"/>
      <c r="H56" s="2170"/>
      <c r="I56" s="3"/>
    </row>
    <row r="57" spans="1:9" s="33" customFormat="1" x14ac:dyDescent="0.2">
      <c r="A57" s="1795"/>
      <c r="B57" s="2168"/>
      <c r="C57" s="2169"/>
      <c r="D57" s="2169"/>
      <c r="E57" s="2169"/>
      <c r="F57" s="2169"/>
      <c r="G57" s="2169"/>
      <c r="H57" s="2170"/>
      <c r="I57" s="3"/>
    </row>
    <row r="58" spans="1:9" s="33" customFormat="1" x14ac:dyDescent="0.2">
      <c r="A58" s="1795"/>
      <c r="B58" s="2168"/>
      <c r="C58" s="2169"/>
      <c r="D58" s="2169"/>
      <c r="E58" s="2169"/>
      <c r="F58" s="2169"/>
      <c r="G58" s="2169"/>
      <c r="H58" s="2170"/>
      <c r="I58" s="3"/>
    </row>
    <row r="59" spans="1:9" s="33" customFormat="1" x14ac:dyDescent="0.2">
      <c r="A59" s="1795"/>
      <c r="B59" s="2168"/>
      <c r="C59" s="2169"/>
      <c r="D59" s="2169"/>
      <c r="E59" s="2169"/>
      <c r="F59" s="2169"/>
      <c r="G59" s="2169"/>
      <c r="H59" s="2170"/>
      <c r="I59" s="3"/>
    </row>
    <row r="60" spans="1:9" s="33" customFormat="1" x14ac:dyDescent="0.2">
      <c r="A60" s="1795"/>
      <c r="B60" s="2168"/>
      <c r="C60" s="2169"/>
      <c r="D60" s="2169"/>
      <c r="E60" s="2169"/>
      <c r="F60" s="2169"/>
      <c r="G60" s="2169"/>
      <c r="H60" s="2170"/>
      <c r="I60" s="3"/>
    </row>
    <row r="61" spans="1:9" s="33" customFormat="1" x14ac:dyDescent="0.2">
      <c r="A61" s="1795"/>
      <c r="B61" s="2168"/>
      <c r="C61" s="2169"/>
      <c r="D61" s="2169"/>
      <c r="E61" s="2169"/>
      <c r="F61" s="2169"/>
      <c r="G61" s="2169"/>
      <c r="H61" s="2170"/>
      <c r="I61" s="3"/>
    </row>
    <row r="62" spans="1:9" s="33" customFormat="1" x14ac:dyDescent="0.2">
      <c r="A62" s="1795"/>
      <c r="B62" s="2168"/>
      <c r="C62" s="2169"/>
      <c r="D62" s="2169"/>
      <c r="E62" s="2169"/>
      <c r="F62" s="2169"/>
      <c r="G62" s="2169"/>
      <c r="H62" s="2170"/>
      <c r="I62" s="3"/>
    </row>
    <row r="63" spans="1:9" s="33" customFormat="1" x14ac:dyDescent="0.2">
      <c r="A63" s="1795"/>
      <c r="B63" s="2168"/>
      <c r="C63" s="2169"/>
      <c r="D63" s="2169"/>
      <c r="E63" s="2169"/>
      <c r="F63" s="2169"/>
      <c r="G63" s="2169"/>
      <c r="H63" s="2170"/>
      <c r="I63" s="3"/>
    </row>
    <row r="64" spans="1:9" s="33" customFormat="1" x14ac:dyDescent="0.2">
      <c r="A64" s="1795"/>
      <c r="B64" s="2168"/>
      <c r="C64" s="2169"/>
      <c r="D64" s="2169"/>
      <c r="E64" s="2169"/>
      <c r="F64" s="2169"/>
      <c r="G64" s="2169"/>
      <c r="H64" s="2170"/>
      <c r="I64" s="3"/>
    </row>
    <row r="65" spans="1:9" s="33" customFormat="1" ht="9" customHeight="1" x14ac:dyDescent="0.2">
      <c r="A65" s="1796"/>
      <c r="B65" s="2171"/>
      <c r="C65" s="2172"/>
      <c r="D65" s="2172"/>
      <c r="E65" s="2172"/>
      <c r="F65" s="2172"/>
      <c r="G65" s="2172"/>
      <c r="H65" s="2173"/>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8" t="s">
        <v>1639</v>
      </c>
      <c r="B68" s="2161"/>
      <c r="C68" s="2161"/>
      <c r="D68" s="2161"/>
      <c r="E68" s="2162"/>
      <c r="F68" s="2162"/>
      <c r="G68" s="2162"/>
      <c r="H68" s="2162"/>
      <c r="I68" s="2162"/>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2001</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89" t="s">
        <v>1646</v>
      </c>
      <c r="G75" s="1281" t="s">
        <v>1636</v>
      </c>
      <c r="H75" s="1602"/>
    </row>
    <row r="76" spans="1:9" s="33" customFormat="1" ht="6" customHeight="1" x14ac:dyDescent="0.2">
      <c r="A76" s="30"/>
      <c r="B76" s="1613"/>
      <c r="C76" s="627"/>
      <c r="D76" s="389"/>
      <c r="E76" s="27"/>
      <c r="F76" s="1611"/>
    </row>
    <row r="77" spans="1:9" s="33" customFormat="1" x14ac:dyDescent="0.2">
      <c r="A77" s="30"/>
      <c r="B77" s="1613"/>
      <c r="C77" s="627">
        <v>25</v>
      </c>
      <c r="D77" s="389" t="s">
        <v>1647</v>
      </c>
      <c r="E77" s="27"/>
      <c r="F77" s="1611"/>
      <c r="H77" s="157"/>
    </row>
    <row r="78" spans="1:9" s="33" customFormat="1" x14ac:dyDescent="0.2">
      <c r="A78" s="30"/>
      <c r="B78" s="1613"/>
      <c r="C78" s="627"/>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44" t="s">
        <v>1635</v>
      </c>
      <c r="B81" s="2144"/>
      <c r="C81" s="2144"/>
      <c r="D81" s="2145"/>
      <c r="E81" s="1615" t="s">
        <v>1680</v>
      </c>
      <c r="F81" s="1615" t="s">
        <v>1681</v>
      </c>
      <c r="G81" s="1615" t="s">
        <v>1682</v>
      </c>
      <c r="H81" s="1615" t="s">
        <v>1683</v>
      </c>
      <c r="I81" s="1615" t="s">
        <v>1684</v>
      </c>
      <c r="J81" s="1616" t="s">
        <v>163</v>
      </c>
    </row>
    <row r="82" spans="1:10" s="33" customFormat="1" ht="13.5" customHeight="1" thickTop="1" x14ac:dyDescent="0.2">
      <c r="A82" s="1782" t="s">
        <v>1834</v>
      </c>
      <c r="B82" s="1783"/>
      <c r="C82" s="1784"/>
      <c r="D82" s="1785"/>
      <c r="E82" s="1729"/>
      <c r="F82" s="1729"/>
      <c r="G82" s="1729"/>
      <c r="H82" s="1729"/>
      <c r="I82" s="1729"/>
      <c r="J82" s="1726"/>
    </row>
    <row r="83" spans="1:10" s="33" customFormat="1" ht="13.5" customHeight="1" x14ac:dyDescent="0.2">
      <c r="A83" s="1765" t="s">
        <v>1860</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1861</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1685</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4"/>
      <c r="C100" s="2175"/>
      <c r="D100" s="2175"/>
      <c r="E100" s="2175"/>
      <c r="F100" s="2175"/>
      <c r="G100" s="2175"/>
      <c r="H100" s="2176"/>
      <c r="I100" s="1538"/>
    </row>
    <row r="101" spans="1:9" s="33" customFormat="1" ht="11.25" customHeight="1" x14ac:dyDescent="0.2">
      <c r="A101" s="1581"/>
      <c r="B101" s="2146"/>
      <c r="C101" s="2147"/>
      <c r="D101" s="2147"/>
      <c r="E101" s="2147"/>
      <c r="F101" s="2147"/>
      <c r="G101" s="2147"/>
      <c r="H101" s="2148"/>
      <c r="I101" s="1538"/>
    </row>
    <row r="102" spans="1:9" s="33" customFormat="1" ht="11.25" customHeight="1" x14ac:dyDescent="0.2">
      <c r="A102" s="1581"/>
      <c r="B102" s="2146"/>
      <c r="C102" s="2147"/>
      <c r="D102" s="2147"/>
      <c r="E102" s="2147"/>
      <c r="F102" s="2147"/>
      <c r="G102" s="2147"/>
      <c r="H102" s="2148"/>
      <c r="I102" s="1538"/>
    </row>
    <row r="103" spans="1:9" s="33" customFormat="1" x14ac:dyDescent="0.2">
      <c r="A103" s="1581"/>
      <c r="B103" s="2146"/>
      <c r="C103" s="2147"/>
      <c r="D103" s="2147"/>
      <c r="E103" s="2147"/>
      <c r="F103" s="2147"/>
      <c r="G103" s="2147"/>
      <c r="H103" s="2148"/>
      <c r="I103" s="1538"/>
    </row>
    <row r="104" spans="1:9" s="33" customFormat="1" ht="11.25" customHeight="1" x14ac:dyDescent="0.2">
      <c r="A104" s="1581"/>
      <c r="B104" s="2146"/>
      <c r="C104" s="2147"/>
      <c r="D104" s="2147"/>
      <c r="E104" s="2147"/>
      <c r="F104" s="2147"/>
      <c r="G104" s="2147"/>
      <c r="H104" s="2148"/>
      <c r="I104" s="1538"/>
    </row>
    <row r="105" spans="1:9" s="33" customFormat="1" ht="11.25" customHeight="1" x14ac:dyDescent="0.2">
      <c r="A105" s="1581"/>
      <c r="B105" s="2146"/>
      <c r="C105" s="2147"/>
      <c r="D105" s="2147"/>
      <c r="E105" s="2147"/>
      <c r="F105" s="2147"/>
      <c r="G105" s="2147"/>
      <c r="H105" s="2148"/>
      <c r="I105" s="1538"/>
    </row>
    <row r="106" spans="1:9" s="33" customFormat="1" ht="11.25" customHeight="1" x14ac:dyDescent="0.2">
      <c r="A106" s="1581"/>
      <c r="B106" s="2146"/>
      <c r="C106" s="2147"/>
      <c r="D106" s="2147"/>
      <c r="E106" s="2147"/>
      <c r="F106" s="2147"/>
      <c r="G106" s="2147"/>
      <c r="H106" s="2148"/>
      <c r="I106" s="1538"/>
    </row>
    <row r="107" spans="1:9" s="33" customFormat="1" ht="11.25" customHeight="1" x14ac:dyDescent="0.2">
      <c r="A107" s="1581"/>
      <c r="B107" s="2146"/>
      <c r="C107" s="2147"/>
      <c r="D107" s="2147"/>
      <c r="E107" s="2147"/>
      <c r="F107" s="2147"/>
      <c r="G107" s="2147"/>
      <c r="H107" s="2148"/>
      <c r="I107" s="1576"/>
    </row>
    <row r="108" spans="1:9" s="33" customFormat="1" ht="11.25" customHeight="1" x14ac:dyDescent="0.2">
      <c r="A108" s="1581"/>
      <c r="B108" s="2146"/>
      <c r="C108" s="2147"/>
      <c r="D108" s="2147"/>
      <c r="E108" s="2147"/>
      <c r="F108" s="2147"/>
      <c r="G108" s="2147"/>
      <c r="H108" s="2148"/>
      <c r="I108" s="1538"/>
    </row>
    <row r="109" spans="1:9" s="33" customFormat="1" ht="11.25" customHeight="1" x14ac:dyDescent="0.2">
      <c r="A109" s="1581"/>
      <c r="B109" s="2146"/>
      <c r="C109" s="2147"/>
      <c r="D109" s="2147"/>
      <c r="E109" s="2147"/>
      <c r="F109" s="2147"/>
      <c r="G109" s="2147"/>
      <c r="H109" s="2148"/>
      <c r="I109" s="1538"/>
    </row>
    <row r="110" spans="1:9" s="33" customFormat="1" ht="11.25" customHeight="1" x14ac:dyDescent="0.2">
      <c r="A110" s="1581"/>
      <c r="B110" s="2149"/>
      <c r="C110" s="2150"/>
      <c r="D110" s="2150"/>
      <c r="E110" s="2150"/>
      <c r="F110" s="2150"/>
      <c r="G110" s="2150"/>
      <c r="H110" s="215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2" t="s">
        <v>2190</v>
      </c>
      <c r="D112" s="2152"/>
      <c r="E112" s="1538"/>
      <c r="F112" s="1538"/>
      <c r="G112" s="1538"/>
      <c r="H112" s="1538"/>
      <c r="I112" s="1538"/>
    </row>
    <row r="113" spans="1:9" s="33" customFormat="1" ht="11.25" customHeight="1" x14ac:dyDescent="0.2">
      <c r="A113" s="1581"/>
      <c r="B113" s="1581"/>
      <c r="C113" s="1595"/>
      <c r="D113" s="2022"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3" t="s">
        <v>1648</v>
      </c>
      <c r="D115" s="2154"/>
      <c r="E115" s="2155"/>
      <c r="F115" s="2155"/>
      <c r="G115" s="2155"/>
      <c r="H115" s="2155"/>
      <c r="I115" s="1538"/>
    </row>
    <row r="116" spans="1:9" s="33" customFormat="1" ht="24" customHeight="1" x14ac:dyDescent="0.2">
      <c r="A116" s="1581"/>
      <c r="B116" s="1581"/>
      <c r="C116" s="1581"/>
      <c r="D116" s="1435"/>
      <c r="E116" s="1597"/>
      <c r="F116" s="2036">
        <v>42648</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1928</v>
      </c>
      <c r="E7" s="93"/>
      <c r="F7" s="171" t="s">
        <v>312</v>
      </c>
      <c r="G7" s="93"/>
      <c r="H7" s="93"/>
      <c r="I7" s="93"/>
      <c r="J7" s="218">
        <v>91878424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1.918284E-2</v>
      </c>
      <c r="E10" s="100" t="s">
        <v>1186</v>
      </c>
      <c r="F10" s="472">
        <v>3.5969999999999999E-3</v>
      </c>
      <c r="G10" s="100" t="s">
        <v>1186</v>
      </c>
      <c r="H10" s="472">
        <v>1.918E-3</v>
      </c>
      <c r="I10" s="100" t="s">
        <v>1187</v>
      </c>
      <c r="J10" s="473">
        <f>ROUND(D10+F10+H10,5)</f>
        <v>2.47E-2</v>
      </c>
      <c r="K10" s="93"/>
      <c r="L10" s="472">
        <v>4.8000000000000001E-4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15503887</v>
      </c>
      <c r="E16" s="100"/>
      <c r="F16" s="82">
        <f>SUM('Acct Summary 7-8'!C17,'Acct Summary 7-8'!D17,'Acct Summary 7-8'!F17)</f>
        <v>15559270</v>
      </c>
      <c r="G16" s="100"/>
      <c r="H16" s="82">
        <f>SUM(D16-F16)</f>
        <v>-55383</v>
      </c>
      <c r="I16" s="93"/>
      <c r="J16" s="82">
        <f>SUM('Acct Summary 7-8'!C81,'Acct Summary 7-8'!D81,'Acct Summary 7-8'!F81,'Acct Summary 7-8'!I81)</f>
        <v>-585585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12679222.512000002</v>
      </c>
      <c r="I31" s="332"/>
      <c r="J31" s="93"/>
      <c r="K31" s="93"/>
      <c r="L31" s="93"/>
      <c r="M31" s="93"/>
    </row>
    <row r="32" spans="1:13" ht="13.35" customHeight="1" x14ac:dyDescent="0.2">
      <c r="B32" s="2035" t="s">
        <v>2078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2370000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41" sqref="A41"/>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Frankfort CUSD 168</v>
      </c>
      <c r="E7" s="136"/>
      <c r="G7" s="137"/>
      <c r="H7" s="138"/>
      <c r="I7" s="138"/>
      <c r="J7" s="138"/>
      <c r="K7" s="138"/>
      <c r="L7"/>
      <c r="M7"/>
      <c r="N7"/>
      <c r="O7"/>
      <c r="P7"/>
    </row>
    <row r="8" spans="1:18" ht="12.75" x14ac:dyDescent="0.2">
      <c r="A8"/>
      <c r="B8"/>
      <c r="C8" s="134" t="s">
        <v>1341</v>
      </c>
      <c r="D8" s="139">
        <f>COVER!A13</f>
        <v>21028168026</v>
      </c>
      <c r="E8" s="140"/>
      <c r="G8"/>
      <c r="H8"/>
      <c r="I8"/>
      <c r="J8"/>
      <c r="K8"/>
      <c r="L8"/>
      <c r="M8"/>
      <c r="N8"/>
      <c r="O8"/>
      <c r="P8"/>
    </row>
    <row r="9" spans="1:18" ht="12.75" x14ac:dyDescent="0.2">
      <c r="A9"/>
      <c r="B9"/>
      <c r="C9" s="134" t="s">
        <v>829</v>
      </c>
      <c r="D9" s="334"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f>IF(K12&gt;0.24999,"4",IF(K12&gt;0.09999,"3",IF(K12&gt;=0,"2",1)))</f>
        <v>1</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-585585</v>
      </c>
      <c r="I12" s="1162"/>
      <c r="J12" s="1162"/>
      <c r="K12" s="1163">
        <f>TRUNC((H12/H13*100000),5)/100000</f>
        <v>-3.7770205600000002E-2</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15503887</v>
      </c>
      <c r="I13" s="1162"/>
      <c r="J13" s="1162"/>
      <c r="K13" s="1015"/>
      <c r="L13" s="154"/>
      <c r="M13" s="102" t="s">
        <v>1365</v>
      </c>
      <c r="N13" s="102"/>
      <c r="O13" s="1166">
        <f>(O11*O12)</f>
        <v>0.35</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15559270</v>
      </c>
      <c r="I17" s="1162"/>
      <c r="J17" s="1168"/>
      <c r="K17" s="1163">
        <f>TRUNC((H17/H18*100000),5)/100000</f>
        <v>1.0035722009000001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15503887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-38.567317299999999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f>IF(K24&gt;=180,"4",IF(K24&gt;=90,"3",IF(K24&gt;=30,"2",1)))</f>
        <v>1</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339170</v>
      </c>
      <c r="I24" s="684"/>
      <c r="J24" s="684"/>
      <c r="K24" s="1172">
        <f>TRUNC(((H24/H25*100000)/100000),2)</f>
        <v>7.84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43220.194439999999</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1928987.5118799999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2370000</v>
      </c>
      <c r="I32" s="1170"/>
      <c r="J32" s="1170"/>
      <c r="K32" s="1172">
        <f>TRUNC(100-((((H32/H33*100))*100)/100),2)</f>
        <v>81.3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12679222.512000002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2.2999999999999998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41" sqref="A41"/>
      <selection pane="bottomLeft" activeCell="A41" sqref="A41"/>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7" t="s">
        <v>1308</v>
      </c>
      <c r="B4" s="631"/>
      <c r="C4" s="687">
        <v>123833</v>
      </c>
      <c r="D4" s="412">
        <v>58775</v>
      </c>
      <c r="E4" s="412">
        <v>1204</v>
      </c>
      <c r="F4" s="412">
        <v>80770</v>
      </c>
      <c r="G4" s="412">
        <v>3767</v>
      </c>
      <c r="H4" s="412">
        <v>1263179</v>
      </c>
      <c r="I4" s="412">
        <v>75792</v>
      </c>
      <c r="J4" s="436">
        <v>2508</v>
      </c>
      <c r="K4" s="412">
        <v>241717</v>
      </c>
      <c r="L4" s="412">
        <v>375659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192000</v>
      </c>
      <c r="E7" s="436"/>
      <c r="F7" s="436"/>
      <c r="G7" s="436"/>
      <c r="H7" s="436"/>
      <c r="I7" s="436">
        <v>139400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123833</v>
      </c>
      <c r="D13" s="689">
        <f t="shared" ref="D13:L13" si="0">SUM(D4:D12)</f>
        <v>250775</v>
      </c>
      <c r="E13" s="689">
        <f t="shared" si="0"/>
        <v>1204</v>
      </c>
      <c r="F13" s="689">
        <f t="shared" si="0"/>
        <v>80770</v>
      </c>
      <c r="G13" s="689">
        <f t="shared" si="0"/>
        <v>3767</v>
      </c>
      <c r="H13" s="689">
        <f t="shared" si="0"/>
        <v>1263179</v>
      </c>
      <c r="I13" s="689">
        <f t="shared" si="0"/>
        <v>215192</v>
      </c>
      <c r="J13" s="689">
        <f t="shared" si="0"/>
        <v>2508</v>
      </c>
      <c r="K13" s="689">
        <f t="shared" si="0"/>
        <v>241717</v>
      </c>
      <c r="L13" s="689">
        <f t="shared" si="0"/>
        <v>375659</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218267</v>
      </c>
      <c r="N16" s="719"/>
    </row>
    <row r="17" spans="1:14" s="704" customFormat="1" ht="12.75" customHeight="1" x14ac:dyDescent="0.2">
      <c r="A17" s="718" t="s">
        <v>1753</v>
      </c>
      <c r="B17" s="542">
        <v>230</v>
      </c>
      <c r="C17" s="507"/>
      <c r="D17" s="507"/>
      <c r="E17" s="507"/>
      <c r="F17" s="507"/>
      <c r="G17" s="507"/>
      <c r="H17" s="507"/>
      <c r="I17" s="507"/>
      <c r="J17" s="507"/>
      <c r="K17" s="507"/>
      <c r="L17" s="507"/>
      <c r="M17" s="436">
        <v>21279165</v>
      </c>
      <c r="N17" s="719"/>
    </row>
    <row r="18" spans="1:14" s="704" customFormat="1" ht="12.75" customHeight="1" x14ac:dyDescent="0.2">
      <c r="A18" s="718" t="s">
        <v>1754</v>
      </c>
      <c r="B18" s="542">
        <v>240</v>
      </c>
      <c r="C18" s="507"/>
      <c r="D18" s="507"/>
      <c r="E18" s="507"/>
      <c r="F18" s="507"/>
      <c r="G18" s="507"/>
      <c r="H18" s="507"/>
      <c r="I18" s="507"/>
      <c r="J18" s="507"/>
      <c r="K18" s="507"/>
      <c r="L18" s="507"/>
      <c r="M18" s="436">
        <v>3562085</v>
      </c>
      <c r="N18" s="719"/>
    </row>
    <row r="19" spans="1:14" s="704" customFormat="1" ht="12.75" customHeight="1" x14ac:dyDescent="0.2">
      <c r="A19" s="718" t="s">
        <v>1755</v>
      </c>
      <c r="B19" s="542">
        <v>250</v>
      </c>
      <c r="C19" s="507"/>
      <c r="D19" s="507"/>
      <c r="E19" s="507"/>
      <c r="F19" s="507"/>
      <c r="G19" s="507"/>
      <c r="H19" s="507"/>
      <c r="I19" s="507"/>
      <c r="J19" s="507"/>
      <c r="K19" s="507"/>
      <c r="L19" s="507"/>
      <c r="M19" s="436">
        <v>3983864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1204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2368796</v>
      </c>
    </row>
    <row r="23" spans="1:14" ht="13.5" customHeight="1" thickBot="1" x14ac:dyDescent="0.25">
      <c r="A23" s="464" t="s">
        <v>748</v>
      </c>
      <c r="B23" s="724"/>
      <c r="C23" s="433"/>
      <c r="D23" s="433"/>
      <c r="E23" s="433"/>
      <c r="F23" s="433"/>
      <c r="G23" s="433"/>
      <c r="H23" s="433"/>
      <c r="I23" s="433"/>
      <c r="J23" s="433"/>
      <c r="K23" s="433"/>
      <c r="L23" s="433"/>
      <c r="M23" s="693">
        <f>SUM(M15:M22)</f>
        <v>29043381</v>
      </c>
      <c r="N23" s="693">
        <f>SUM(N21:N22)</f>
        <v>2370000</v>
      </c>
    </row>
    <row r="24" spans="1:14" ht="18" customHeight="1" thickTop="1" x14ac:dyDescent="0.2">
      <c r="A24" s="1921" t="s">
        <v>701</v>
      </c>
      <c r="B24" s="1903"/>
      <c r="C24" s="1922"/>
      <c r="D24" s="1923"/>
      <c r="E24" s="1923"/>
      <c r="F24" s="1923"/>
      <c r="G24" s="1923"/>
      <c r="H24" s="1923"/>
      <c r="I24" s="1923"/>
      <c r="J24" s="1923"/>
      <c r="K24" s="1923"/>
      <c r="L24" s="1923"/>
      <c r="M24" s="1924"/>
      <c r="N24" s="1925"/>
    </row>
    <row r="25" spans="1:14" x14ac:dyDescent="0.2">
      <c r="A25" s="476" t="s">
        <v>750</v>
      </c>
      <c r="B25" s="40">
        <v>410</v>
      </c>
      <c r="C25" s="435">
        <v>271400</v>
      </c>
      <c r="D25" s="435"/>
      <c r="E25" s="435"/>
      <c r="F25" s="435">
        <v>60000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v>725000</v>
      </c>
      <c r="D29" s="491"/>
      <c r="E29" s="691"/>
      <c r="F29" s="436">
        <v>200000</v>
      </c>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-245</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375659</v>
      </c>
      <c r="M33" s="433"/>
      <c r="N33" s="482"/>
    </row>
    <row r="34" spans="1:14" ht="13.5" customHeight="1" thickBot="1" x14ac:dyDescent="0.25">
      <c r="A34" s="1076" t="s">
        <v>759</v>
      </c>
      <c r="B34" s="725"/>
      <c r="C34" s="1099">
        <f>SUM(C25:C33)</f>
        <v>996155</v>
      </c>
      <c r="D34" s="1099">
        <f t="shared" ref="D34:K34" si="1">SUM(D25:D33)</f>
        <v>0</v>
      </c>
      <c r="E34" s="1099">
        <f t="shared" si="1"/>
        <v>0</v>
      </c>
      <c r="F34" s="1099">
        <f t="shared" si="1"/>
        <v>260000</v>
      </c>
      <c r="G34" s="1099">
        <f t="shared" si="1"/>
        <v>0</v>
      </c>
      <c r="H34" s="1099">
        <f t="shared" si="1"/>
        <v>0</v>
      </c>
      <c r="I34" s="1099">
        <f t="shared" si="1"/>
        <v>0</v>
      </c>
      <c r="J34" s="1099">
        <f t="shared" si="1"/>
        <v>0</v>
      </c>
      <c r="K34" s="1099">
        <f t="shared" si="1"/>
        <v>0</v>
      </c>
      <c r="L34" s="1059">
        <f>SUM(L33)</f>
        <v>375659</v>
      </c>
      <c r="M34" s="433"/>
      <c r="N34" s="514"/>
    </row>
    <row r="35" spans="1:14" ht="18" customHeight="1" thickTop="1" x14ac:dyDescent="0.2">
      <c r="A35" s="1926" t="s">
        <v>626</v>
      </c>
      <c r="B35" s="1927"/>
      <c r="C35" s="1891"/>
      <c r="D35" s="1892"/>
      <c r="E35" s="1892"/>
      <c r="F35" s="1892"/>
      <c r="G35" s="1892"/>
      <c r="H35" s="1892"/>
      <c r="I35" s="1892"/>
      <c r="J35" s="1892"/>
      <c r="K35" s="1892"/>
      <c r="L35" s="1892"/>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2370000</v>
      </c>
    </row>
    <row r="37" spans="1:14" ht="13.5" thickBot="1" x14ac:dyDescent="0.25">
      <c r="A37" s="464" t="s">
        <v>758</v>
      </c>
      <c r="B37" s="724"/>
      <c r="C37" s="507"/>
      <c r="D37" s="507"/>
      <c r="E37" s="507"/>
      <c r="F37" s="507"/>
      <c r="G37" s="507"/>
      <c r="H37" s="507"/>
      <c r="I37" s="507"/>
      <c r="J37" s="507"/>
      <c r="K37" s="507"/>
      <c r="L37" s="514"/>
      <c r="M37" s="433"/>
      <c r="N37" s="693">
        <f>SUM(N36:N36)</f>
        <v>2370000</v>
      </c>
    </row>
    <row r="38" spans="1:14" customFormat="1" ht="13.5" customHeight="1" thickTop="1" x14ac:dyDescent="0.2">
      <c r="A38" s="628" t="s">
        <v>496</v>
      </c>
      <c r="B38" s="542">
        <v>714</v>
      </c>
      <c r="C38" s="727"/>
      <c r="D38" s="727"/>
      <c r="E38" s="727"/>
      <c r="F38" s="727"/>
      <c r="G38" s="727">
        <v>3767</v>
      </c>
      <c r="H38" s="727"/>
      <c r="I38" s="727"/>
      <c r="J38" s="726"/>
      <c r="K38" s="727"/>
      <c r="L38" s="1100"/>
      <c r="M38" s="694"/>
      <c r="N38" s="694"/>
    </row>
    <row r="39" spans="1:14" customFormat="1" ht="13.5" customHeight="1" x14ac:dyDescent="0.2">
      <c r="A39" s="628" t="s">
        <v>405</v>
      </c>
      <c r="B39" s="542">
        <v>730</v>
      </c>
      <c r="C39" s="727">
        <v>-872322</v>
      </c>
      <c r="D39" s="727">
        <v>250775</v>
      </c>
      <c r="E39" s="727">
        <v>1204</v>
      </c>
      <c r="F39" s="727">
        <v>-179230</v>
      </c>
      <c r="G39" s="727">
        <v>0</v>
      </c>
      <c r="H39" s="727">
        <v>1263179</v>
      </c>
      <c r="I39" s="727">
        <v>215192</v>
      </c>
      <c r="J39" s="726">
        <v>2508</v>
      </c>
      <c r="K39" s="727">
        <v>241717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29043381</v>
      </c>
      <c r="N40" s="694"/>
    </row>
    <row r="41" spans="1:14" ht="13.5" customHeight="1" thickBot="1" x14ac:dyDescent="0.25">
      <c r="A41" s="464" t="s">
        <v>760</v>
      </c>
      <c r="B41" s="455"/>
      <c r="C41" s="485">
        <f>(SUM(C34,C37,C38,C39))</f>
        <v>123833</v>
      </c>
      <c r="D41" s="485">
        <f t="shared" ref="D41:L41" si="2">SUM(D34,D37,D38:D39)</f>
        <v>250775</v>
      </c>
      <c r="E41" s="485">
        <f t="shared" si="2"/>
        <v>1204</v>
      </c>
      <c r="F41" s="485">
        <f t="shared" si="2"/>
        <v>80770</v>
      </c>
      <c r="G41" s="485">
        <f t="shared" si="2"/>
        <v>3767</v>
      </c>
      <c r="H41" s="485">
        <f t="shared" si="2"/>
        <v>1263179</v>
      </c>
      <c r="I41" s="485">
        <f t="shared" si="2"/>
        <v>215192</v>
      </c>
      <c r="J41" s="485">
        <f t="shared" si="2"/>
        <v>2508</v>
      </c>
      <c r="K41" s="485">
        <f t="shared" si="2"/>
        <v>241717</v>
      </c>
      <c r="L41" s="485">
        <f t="shared" si="2"/>
        <v>375659</v>
      </c>
      <c r="M41" s="485">
        <f>SUM(M40)</f>
        <v>29043381</v>
      </c>
      <c r="N41" s="485">
        <f>SUM(N37)</f>
        <v>2370000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footnotes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1" activePane="bottomLeft" state="frozenSplit"/>
      <selection activeCell="A41" sqref="A41"/>
      <selection pane="bottomLeft" activeCell="A41" sqref="A41"/>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2"/>
    </row>
    <row r="4" spans="1:13" x14ac:dyDescent="0.2">
      <c r="A4" s="732" t="s">
        <v>1986</v>
      </c>
      <c r="B4" s="292">
        <v>1000</v>
      </c>
      <c r="C4" s="695">
        <f>'Revenues 9-14'!C109</f>
        <v>1989100</v>
      </c>
      <c r="D4" s="695">
        <f>'Revenues 9-14'!D109</f>
        <v>309219</v>
      </c>
      <c r="E4" s="695">
        <f>'Revenues 9-14'!E109</f>
        <v>2</v>
      </c>
      <c r="F4" s="695">
        <f>'Revenues 9-14'!F109</f>
        <v>147838</v>
      </c>
      <c r="G4" s="695">
        <f>'Revenues 9-14'!G109</f>
        <v>440159</v>
      </c>
      <c r="H4" s="695">
        <f>'Revenues 9-14'!H109</f>
        <v>676010</v>
      </c>
      <c r="I4" s="695">
        <f>'Revenues 9-14'!I109</f>
        <v>36642</v>
      </c>
      <c r="J4" s="695">
        <f>'Revenues 9-14'!J109</f>
        <v>170056</v>
      </c>
      <c r="K4" s="695">
        <f>'Revenues 9-14'!K109</f>
        <v>36817</v>
      </c>
      <c r="L4" s="39"/>
    </row>
    <row r="5" spans="1:13" ht="22.5" x14ac:dyDescent="0.2">
      <c r="A5" s="733" t="s">
        <v>1987</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3">
        <v>3000</v>
      </c>
      <c r="C6" s="696">
        <f>'Revenues 9-14'!C173</f>
        <v>9904357</v>
      </c>
      <c r="D6" s="696">
        <f>'Revenues 9-14'!D173</f>
        <v>0</v>
      </c>
      <c r="E6" s="696">
        <f>'Revenues 9-14'!E173</f>
        <v>0</v>
      </c>
      <c r="F6" s="696">
        <f>'Revenues 9-14'!F173</f>
        <v>520323</v>
      </c>
      <c r="G6" s="696">
        <f>'Revenues 9-14'!G173</f>
        <v>25000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2596408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14489865</v>
      </c>
      <c r="D8" s="485">
        <f t="shared" ref="D8:K8" si="0">SUM(D4:D7)</f>
        <v>309219</v>
      </c>
      <c r="E8" s="485">
        <f t="shared" si="0"/>
        <v>2</v>
      </c>
      <c r="F8" s="485">
        <f t="shared" si="0"/>
        <v>668161</v>
      </c>
      <c r="G8" s="485">
        <f t="shared" si="0"/>
        <v>465159</v>
      </c>
      <c r="H8" s="485">
        <f t="shared" si="0"/>
        <v>676010</v>
      </c>
      <c r="I8" s="485">
        <f t="shared" si="0"/>
        <v>36642</v>
      </c>
      <c r="J8" s="485">
        <f t="shared" si="0"/>
        <v>170056</v>
      </c>
      <c r="K8" s="485">
        <f t="shared" si="0"/>
        <v>36817</v>
      </c>
      <c r="L8" s="39"/>
    </row>
    <row r="9" spans="1:13" ht="15" thickTop="1" x14ac:dyDescent="0.2">
      <c r="A9" s="1019" t="s">
        <v>348</v>
      </c>
      <c r="B9" s="456">
        <v>3998</v>
      </c>
      <c r="C9" s="418">
        <v>3040332</v>
      </c>
      <c r="D9" s="489"/>
      <c r="E9" s="418"/>
      <c r="F9" s="418"/>
      <c r="G9" s="700"/>
      <c r="H9" s="418"/>
      <c r="I9" s="494" t="s">
        <v>1390</v>
      </c>
      <c r="J9" s="435"/>
      <c r="K9" s="418"/>
      <c r="L9" s="39"/>
    </row>
    <row r="10" spans="1:13" s="48" customFormat="1" ht="13.5" thickBot="1" x14ac:dyDescent="0.25">
      <c r="A10" s="464" t="s">
        <v>1394</v>
      </c>
      <c r="B10" s="457"/>
      <c r="C10" s="485">
        <f>SUM(C8:C9)</f>
        <v>17530197</v>
      </c>
      <c r="D10" s="485">
        <f t="shared" ref="D10:K10" si="1">SUM(D8:D9)</f>
        <v>309219</v>
      </c>
      <c r="E10" s="485">
        <f t="shared" si="1"/>
        <v>2</v>
      </c>
      <c r="F10" s="485">
        <f t="shared" si="1"/>
        <v>668161</v>
      </c>
      <c r="G10" s="485">
        <f t="shared" si="1"/>
        <v>465159</v>
      </c>
      <c r="H10" s="485">
        <f t="shared" si="1"/>
        <v>676010</v>
      </c>
      <c r="I10" s="485">
        <f t="shared" si="1"/>
        <v>36642</v>
      </c>
      <c r="J10" s="485">
        <f t="shared" si="1"/>
        <v>170056</v>
      </c>
      <c r="K10" s="485">
        <f t="shared" si="1"/>
        <v>36817</v>
      </c>
      <c r="L10" s="503"/>
    </row>
    <row r="11" spans="1:13" s="48" customFormat="1" ht="18" customHeight="1" thickTop="1" x14ac:dyDescent="0.2">
      <c r="A11" s="1917" t="s">
        <v>1398</v>
      </c>
      <c r="B11" s="1918"/>
      <c r="C11" s="1891"/>
      <c r="D11" s="1892"/>
      <c r="E11" s="1892"/>
      <c r="F11" s="1892"/>
      <c r="G11" s="1892"/>
      <c r="H11" s="1892"/>
      <c r="I11" s="1892"/>
      <c r="J11" s="1892"/>
      <c r="K11" s="1893"/>
      <c r="L11" s="503"/>
    </row>
    <row r="12" spans="1:13" x14ac:dyDescent="0.2">
      <c r="A12" s="734" t="s">
        <v>535</v>
      </c>
      <c r="B12" s="293">
        <v>1000</v>
      </c>
      <c r="C12" s="695">
        <f>'Expenditures 15-22'!K33</f>
        <v>10698666</v>
      </c>
      <c r="D12" s="498" t="s">
        <v>1390</v>
      </c>
      <c r="E12" s="433" t="s">
        <v>1390</v>
      </c>
      <c r="F12" s="433" t="s">
        <v>1390</v>
      </c>
      <c r="G12" s="695">
        <f>'Expenditures 15-22'!K223</f>
        <v>266752</v>
      </c>
      <c r="H12" s="431"/>
      <c r="I12" s="433" t="s">
        <v>1390</v>
      </c>
      <c r="J12" s="433" t="s">
        <v>1390</v>
      </c>
      <c r="K12" s="431" t="s">
        <v>1390</v>
      </c>
      <c r="L12" s="39"/>
    </row>
    <row r="13" spans="1:13" x14ac:dyDescent="0.2">
      <c r="A13" s="734" t="s">
        <v>536</v>
      </c>
      <c r="B13" s="293">
        <v>2000</v>
      </c>
      <c r="C13" s="696">
        <f>'Expenditures 15-22'!K74</f>
        <v>3771348</v>
      </c>
      <c r="D13" s="696">
        <f>'Expenditures 15-22'!K129</f>
        <v>273611</v>
      </c>
      <c r="E13" s="482" t="s">
        <v>1390</v>
      </c>
      <c r="F13" s="696">
        <f>'Expenditures 15-22'!K178</f>
        <v>674874</v>
      </c>
      <c r="G13" s="696">
        <f>'Expenditures 15-22'!K273</f>
        <v>200261</v>
      </c>
      <c r="H13" s="696">
        <f>'Expenditures 15-22'!K296</f>
        <v>11500</v>
      </c>
      <c r="I13" s="433" t="s">
        <v>1390</v>
      </c>
      <c r="J13" s="749">
        <f>'Expenditures 15-22'!K323</f>
        <v>167832</v>
      </c>
      <c r="K13" s="701">
        <f>'Expenditures 15-22'!K341</f>
        <v>902</v>
      </c>
      <c r="L13" s="39"/>
    </row>
    <row r="14" spans="1:13" x14ac:dyDescent="0.2">
      <c r="A14" s="734" t="s">
        <v>528</v>
      </c>
      <c r="B14" s="293">
        <v>3000</v>
      </c>
      <c r="C14" s="696">
        <f>'Expenditures 15-22'!K75</f>
        <v>57301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75870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7600</v>
      </c>
      <c r="D16" s="696">
        <f>'Expenditures 15-22'!K148</f>
        <v>0</v>
      </c>
      <c r="E16" s="696">
        <f>'Expenditures 15-22'!K166</f>
        <v>360468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14610785</v>
      </c>
      <c r="D17" s="485">
        <f t="shared" si="2"/>
        <v>273611</v>
      </c>
      <c r="E17" s="485">
        <f t="shared" si="2"/>
        <v>360468</v>
      </c>
      <c r="F17" s="485">
        <f t="shared" si="2"/>
        <v>674874</v>
      </c>
      <c r="G17" s="485">
        <f t="shared" si="2"/>
        <v>467013</v>
      </c>
      <c r="H17" s="485">
        <f t="shared" si="2"/>
        <v>11500</v>
      </c>
      <c r="I17" s="433"/>
      <c r="J17" s="485">
        <f>SUM(J12:J16)</f>
        <v>167832</v>
      </c>
      <c r="K17" s="485">
        <f>SUM(K12:K16)</f>
        <v>902</v>
      </c>
      <c r="L17" s="39"/>
    </row>
    <row r="18" spans="1:12" ht="15" customHeight="1" thickTop="1" x14ac:dyDescent="0.2">
      <c r="A18" s="1020" t="s">
        <v>1322</v>
      </c>
      <c r="B18" s="258">
        <v>4180</v>
      </c>
      <c r="C18" s="695">
        <f t="shared" ref="C18:H18" si="3">C9</f>
        <v>3040332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17651117</v>
      </c>
      <c r="D19" s="485">
        <f t="shared" si="4"/>
        <v>273611</v>
      </c>
      <c r="E19" s="485">
        <f t="shared" si="4"/>
        <v>360468</v>
      </c>
      <c r="F19" s="485">
        <f t="shared" si="4"/>
        <v>674874</v>
      </c>
      <c r="G19" s="485">
        <f t="shared" si="4"/>
        <v>467013</v>
      </c>
      <c r="H19" s="485">
        <f t="shared" si="4"/>
        <v>11500</v>
      </c>
      <c r="I19" s="433"/>
      <c r="J19" s="485">
        <f>SUM(J17:J18)</f>
        <v>167832</v>
      </c>
      <c r="K19" s="485">
        <f>SUM(K17:K18)</f>
        <v>902</v>
      </c>
      <c r="L19" s="39"/>
    </row>
    <row r="20" spans="1:12" ht="27" thickTop="1" thickBot="1" x14ac:dyDescent="0.25">
      <c r="A20" s="458" t="s">
        <v>1323</v>
      </c>
      <c r="B20" s="459"/>
      <c r="C20" s="1018">
        <f>C8-C17</f>
        <v>-120920</v>
      </c>
      <c r="D20" s="1018">
        <f t="shared" ref="D20:K20" si="5">D8-D17</f>
        <v>35608</v>
      </c>
      <c r="E20" s="1018">
        <f t="shared" si="5"/>
        <v>-360466</v>
      </c>
      <c r="F20" s="1018">
        <f t="shared" si="5"/>
        <v>-6713</v>
      </c>
      <c r="G20" s="1018">
        <f t="shared" si="5"/>
        <v>-1854</v>
      </c>
      <c r="H20" s="1018">
        <f t="shared" si="5"/>
        <v>664510</v>
      </c>
      <c r="I20" s="1018">
        <f t="shared" si="5"/>
        <v>36642</v>
      </c>
      <c r="J20" s="1018">
        <f t="shared" si="5"/>
        <v>2224</v>
      </c>
      <c r="K20" s="1018">
        <f t="shared" si="5"/>
        <v>35915</v>
      </c>
      <c r="L20" s="39"/>
    </row>
    <row r="21" spans="1:12" ht="18" customHeight="1" thickTop="1" x14ac:dyDescent="0.2">
      <c r="A21" s="1919" t="s">
        <v>698</v>
      </c>
      <c r="B21" s="1920"/>
      <c r="C21" s="1891"/>
      <c r="D21" s="1892"/>
      <c r="E21" s="1892"/>
      <c r="F21" s="1892"/>
      <c r="G21" s="1892"/>
      <c r="H21" s="1892"/>
      <c r="I21" s="1892"/>
      <c r="J21" s="1892"/>
      <c r="K21" s="189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360360</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360360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360360</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360360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360360</v>
      </c>
      <c r="F77" s="444">
        <f t="shared" si="8"/>
        <v>0</v>
      </c>
      <c r="G77" s="444">
        <f t="shared" si="8"/>
        <v>0</v>
      </c>
      <c r="H77" s="444">
        <f t="shared" si="8"/>
        <v>-360360</v>
      </c>
      <c r="I77" s="444">
        <f t="shared" si="8"/>
        <v>0</v>
      </c>
      <c r="J77" s="444">
        <f t="shared" si="8"/>
        <v>0</v>
      </c>
      <c r="K77" s="444">
        <f t="shared" si="8"/>
        <v>0</v>
      </c>
      <c r="L77" s="39"/>
    </row>
    <row r="78" spans="1:12" ht="29.25" customHeight="1" thickTop="1" thickBot="1" x14ac:dyDescent="0.25">
      <c r="A78" s="2201" t="s">
        <v>700</v>
      </c>
      <c r="B78" s="2202"/>
      <c r="C78" s="443">
        <f t="shared" ref="C78:K78" si="9">C20+C77</f>
        <v>-120920</v>
      </c>
      <c r="D78" s="443">
        <f t="shared" si="9"/>
        <v>35608</v>
      </c>
      <c r="E78" s="443">
        <f t="shared" si="9"/>
        <v>-106</v>
      </c>
      <c r="F78" s="443">
        <f t="shared" si="9"/>
        <v>-6713</v>
      </c>
      <c r="G78" s="443">
        <f t="shared" si="9"/>
        <v>-1854</v>
      </c>
      <c r="H78" s="443">
        <f t="shared" si="9"/>
        <v>304150</v>
      </c>
      <c r="I78" s="443">
        <f t="shared" si="9"/>
        <v>36642</v>
      </c>
      <c r="J78" s="443">
        <f t="shared" si="9"/>
        <v>2224</v>
      </c>
      <c r="K78" s="443">
        <f t="shared" si="9"/>
        <v>35915</v>
      </c>
      <c r="L78" s="505"/>
    </row>
    <row r="79" spans="1:12" ht="13.5" thickTop="1" x14ac:dyDescent="0.2">
      <c r="A79" s="820" t="s">
        <v>1929</v>
      </c>
      <c r="B79" s="460"/>
      <c r="C79" s="435">
        <v>-751402</v>
      </c>
      <c r="D79" s="703">
        <v>215167</v>
      </c>
      <c r="E79" s="703">
        <v>1310</v>
      </c>
      <c r="F79" s="703">
        <v>-172517</v>
      </c>
      <c r="G79" s="703">
        <v>5621</v>
      </c>
      <c r="H79" s="703">
        <v>959029</v>
      </c>
      <c r="I79" s="703">
        <v>178550</v>
      </c>
      <c r="J79" s="703">
        <v>284</v>
      </c>
      <c r="K79" s="703">
        <v>205802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-872322</v>
      </c>
      <c r="D81" s="485">
        <f>SUM(D78:D80)</f>
        <v>250775</v>
      </c>
      <c r="E81" s="485">
        <f t="shared" ref="E81:K81" si="10">SUM(E78:E80)</f>
        <v>1204</v>
      </c>
      <c r="F81" s="485">
        <f t="shared" si="10"/>
        <v>-179230</v>
      </c>
      <c r="G81" s="485">
        <f t="shared" si="10"/>
        <v>3767</v>
      </c>
      <c r="H81" s="485">
        <f t="shared" si="10"/>
        <v>1263179</v>
      </c>
      <c r="I81" s="485">
        <f t="shared" si="10"/>
        <v>215192</v>
      </c>
      <c r="J81" s="485">
        <f t="shared" si="10"/>
        <v>2508</v>
      </c>
      <c r="K81" s="485">
        <f t="shared" si="10"/>
        <v>241717</v>
      </c>
      <c r="L81" s="39"/>
    </row>
    <row r="82" spans="1:12" ht="0.75" customHeight="1" thickTop="1" thickBot="1" x14ac:dyDescent="0.25">
      <c r="A82" s="632" t="s">
        <v>406</v>
      </c>
      <c r="B82" s="630"/>
      <c r="C82" s="1136">
        <f>(C81-C79)</f>
        <v>-120920</v>
      </c>
      <c r="D82" s="1136">
        <f t="shared" ref="D82:K82" si="11">(D81-D79)</f>
        <v>35608</v>
      </c>
      <c r="E82" s="1136">
        <f t="shared" si="11"/>
        <v>-106</v>
      </c>
      <c r="F82" s="1136">
        <f t="shared" si="11"/>
        <v>-6713</v>
      </c>
      <c r="G82" s="1136">
        <f t="shared" si="11"/>
        <v>-1854</v>
      </c>
      <c r="H82" s="1136">
        <f t="shared" si="11"/>
        <v>304150</v>
      </c>
      <c r="I82" s="1136">
        <f t="shared" si="11"/>
        <v>36642</v>
      </c>
      <c r="J82" s="1136">
        <f t="shared" si="11"/>
        <v>2224</v>
      </c>
      <c r="K82" s="1136">
        <f t="shared" si="11"/>
        <v>35915</v>
      </c>
    </row>
    <row r="83" spans="1:12" ht="14.25" hidden="1" thickTop="1" thickBot="1" x14ac:dyDescent="0.25">
      <c r="A83" s="729" t="s">
        <v>407</v>
      </c>
      <c r="B83" s="631"/>
      <c r="C83" s="1137">
        <f>C82/C81</f>
        <v>0.13861853765008791</v>
      </c>
      <c r="D83" s="1137">
        <f t="shared" ref="D83:K83" si="12">D82/D81</f>
        <v>0.14199182534144153</v>
      </c>
      <c r="E83" s="1137">
        <f t="shared" si="12"/>
        <v>-8.8039867109634545E-2</v>
      </c>
      <c r="F83" s="1137">
        <f t="shared" si="12"/>
        <v>3.7454667187412818E-2</v>
      </c>
      <c r="G83" s="1137">
        <f t="shared" si="12"/>
        <v>-0.49216883461640565</v>
      </c>
      <c r="H83" s="1137">
        <f t="shared" si="12"/>
        <v>0.24078139361088174</v>
      </c>
      <c r="I83" s="1137">
        <f t="shared" si="12"/>
        <v>0.17027584668575041</v>
      </c>
      <c r="J83" s="1137">
        <f t="shared" si="12"/>
        <v>0.88676236044657097</v>
      </c>
      <c r="K83" s="1137">
        <f t="shared" si="12"/>
        <v>0.14858284688292508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footnotes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8" activePane="bottomLeft" state="frozen"/>
      <selection activeCell="A41" sqref="A41"/>
      <selection pane="bottomLeft" activeCell="A41" sqref="A41"/>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1969</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445</v>
      </c>
      <c r="B4" s="1872">
        <v>1100</v>
      </c>
      <c r="C4" s="501"/>
      <c r="D4" s="501"/>
      <c r="E4" s="501"/>
      <c r="F4" s="556"/>
      <c r="G4" s="557"/>
      <c r="H4" s="558"/>
      <c r="I4" s="558"/>
      <c r="J4" s="558"/>
      <c r="K4" s="558"/>
    </row>
    <row r="5" spans="1:12" ht="14.25" x14ac:dyDescent="0.2">
      <c r="A5" s="912" t="s">
        <v>945</v>
      </c>
      <c r="B5" s="480"/>
      <c r="C5" s="418">
        <v>1465949</v>
      </c>
      <c r="D5" s="418">
        <v>274800</v>
      </c>
      <c r="E5" s="412"/>
      <c r="F5" s="806">
        <v>146637</v>
      </c>
      <c r="G5" s="412">
        <v>170055</v>
      </c>
      <c r="H5" s="412"/>
      <c r="I5" s="412">
        <v>36485</v>
      </c>
      <c r="J5" s="436">
        <v>170055</v>
      </c>
      <c r="K5" s="412">
        <v>36618</v>
      </c>
    </row>
    <row r="6" spans="1:12" ht="14.25" x14ac:dyDescent="0.2">
      <c r="A6" s="913" t="s">
        <v>482</v>
      </c>
      <c r="B6" s="40">
        <v>1130</v>
      </c>
      <c r="C6" s="412"/>
      <c r="D6" s="412"/>
      <c r="E6" s="481"/>
      <c r="F6" s="481"/>
      <c r="G6" s="433"/>
      <c r="H6" s="433"/>
      <c r="I6" s="433"/>
      <c r="J6" s="433"/>
      <c r="K6" s="433"/>
    </row>
    <row r="7" spans="1:12" x14ac:dyDescent="0.2">
      <c r="A7" s="913" t="s">
        <v>117</v>
      </c>
      <c r="B7" s="259">
        <v>1140</v>
      </c>
      <c r="C7" s="412"/>
      <c r="D7" s="412">
        <v>30587</v>
      </c>
      <c r="E7" s="433"/>
      <c r="F7" s="436"/>
      <c r="G7" s="436"/>
      <c r="H7" s="436"/>
      <c r="I7" s="433"/>
      <c r="J7" s="433"/>
      <c r="K7" s="433"/>
    </row>
    <row r="8" spans="1:12" x14ac:dyDescent="0.2">
      <c r="A8" s="913" t="s">
        <v>483</v>
      </c>
      <c r="B8" s="40">
        <v>1150</v>
      </c>
      <c r="C8" s="481"/>
      <c r="D8" s="481"/>
      <c r="E8" s="507"/>
      <c r="F8" s="507"/>
      <c r="G8" s="418">
        <v>170055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1465949</v>
      </c>
      <c r="D12" s="484">
        <f t="shared" si="0"/>
        <v>305387</v>
      </c>
      <c r="E12" s="484">
        <f t="shared" si="0"/>
        <v>0</v>
      </c>
      <c r="F12" s="484">
        <f t="shared" si="0"/>
        <v>146637</v>
      </c>
      <c r="G12" s="484">
        <f t="shared" si="0"/>
        <v>340110</v>
      </c>
      <c r="H12" s="484">
        <f t="shared" si="0"/>
        <v>0</v>
      </c>
      <c r="I12" s="484">
        <f t="shared" si="0"/>
        <v>36485</v>
      </c>
      <c r="J12" s="484">
        <f t="shared" si="0"/>
        <v>170055</v>
      </c>
      <c r="K12" s="485">
        <f t="shared" si="0"/>
        <v>36618</v>
      </c>
    </row>
    <row r="13" spans="1:12" ht="18" customHeight="1" thickTop="1" x14ac:dyDescent="0.2">
      <c r="A13" s="735" t="s">
        <v>530</v>
      </c>
      <c r="B13" s="1867">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212331</v>
      </c>
      <c r="D16" s="412"/>
      <c r="E16" s="412"/>
      <c r="F16" s="412"/>
      <c r="G16" s="412">
        <v>100000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212331</v>
      </c>
      <c r="D18" s="487">
        <f t="shared" ref="D18:K18" si="1">SUM(D14:D17)</f>
        <v>0</v>
      </c>
      <c r="E18" s="487">
        <f t="shared" si="1"/>
        <v>0</v>
      </c>
      <c r="F18" s="487">
        <f t="shared" si="1"/>
        <v>0</v>
      </c>
      <c r="G18" s="487">
        <f t="shared" si="1"/>
        <v>100000</v>
      </c>
      <c r="H18" s="487">
        <f t="shared" si="1"/>
        <v>0</v>
      </c>
      <c r="I18" s="487">
        <f t="shared" si="1"/>
        <v>0</v>
      </c>
      <c r="J18" s="487">
        <f t="shared" si="1"/>
        <v>0</v>
      </c>
      <c r="K18" s="1072">
        <f t="shared" si="1"/>
        <v>0</v>
      </c>
    </row>
    <row r="19" spans="1:11" ht="18" customHeight="1" thickTop="1" x14ac:dyDescent="0.2">
      <c r="A19" s="735" t="s">
        <v>531</v>
      </c>
      <c r="B19" s="1867">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7">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1196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1196</v>
      </c>
      <c r="G63" s="433"/>
      <c r="H63" s="433"/>
      <c r="I63" s="433"/>
      <c r="J63" s="433"/>
      <c r="K63" s="433"/>
    </row>
    <row r="64" spans="1:11" ht="18" customHeight="1" thickTop="1" x14ac:dyDescent="0.2">
      <c r="A64" s="735" t="s">
        <v>533</v>
      </c>
      <c r="B64" s="1867">
        <v>1500</v>
      </c>
      <c r="C64" s="433"/>
      <c r="D64" s="433"/>
      <c r="E64" s="433"/>
      <c r="F64" s="433"/>
      <c r="G64" s="433"/>
      <c r="H64" s="433"/>
      <c r="I64" s="433"/>
      <c r="J64" s="433"/>
      <c r="K64" s="433"/>
    </row>
    <row r="65" spans="1:11" ht="12.75" customHeight="1" x14ac:dyDescent="0.2">
      <c r="A65" s="913" t="s">
        <v>646</v>
      </c>
      <c r="B65" s="40">
        <v>1510</v>
      </c>
      <c r="C65" s="412">
        <v>745</v>
      </c>
      <c r="D65" s="412">
        <v>202</v>
      </c>
      <c r="E65" s="412">
        <v>2</v>
      </c>
      <c r="F65" s="436">
        <v>5</v>
      </c>
      <c r="G65" s="412">
        <v>49</v>
      </c>
      <c r="H65" s="412">
        <v>908</v>
      </c>
      <c r="I65" s="412">
        <v>157</v>
      </c>
      <c r="J65" s="436">
        <v>1</v>
      </c>
      <c r="K65" s="412">
        <v>199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745</v>
      </c>
      <c r="D67" s="485">
        <f t="shared" ref="D67:K67" si="2">SUM(D65:D66)</f>
        <v>202</v>
      </c>
      <c r="E67" s="485">
        <f t="shared" si="2"/>
        <v>2</v>
      </c>
      <c r="F67" s="485">
        <f t="shared" si="2"/>
        <v>5</v>
      </c>
      <c r="G67" s="485">
        <f t="shared" si="2"/>
        <v>49</v>
      </c>
      <c r="H67" s="485">
        <f t="shared" si="2"/>
        <v>908</v>
      </c>
      <c r="I67" s="485">
        <f t="shared" si="2"/>
        <v>157</v>
      </c>
      <c r="J67" s="485">
        <f t="shared" si="2"/>
        <v>1</v>
      </c>
      <c r="K67" s="485">
        <f t="shared" si="2"/>
        <v>199</v>
      </c>
    </row>
    <row r="68" spans="1:11" ht="18" customHeight="1" thickTop="1" x14ac:dyDescent="0.2">
      <c r="A68" s="735" t="s">
        <v>534</v>
      </c>
      <c r="B68" s="292">
        <v>1600</v>
      </c>
      <c r="C68" s="486"/>
      <c r="D68" s="433"/>
      <c r="E68" s="433"/>
      <c r="F68" s="433"/>
      <c r="G68" s="433"/>
      <c r="H68" s="433"/>
      <c r="I68" s="433"/>
      <c r="J68" s="433"/>
      <c r="K68" s="433"/>
    </row>
    <row r="69" spans="1:11" ht="12.75" customHeight="1" x14ac:dyDescent="0.2">
      <c r="A69" s="913" t="s">
        <v>771</v>
      </c>
      <c r="B69" s="40">
        <v>1611</v>
      </c>
      <c r="C69" s="412">
        <v>3219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804</v>
      </c>
      <c r="D72" s="433"/>
      <c r="E72" s="433"/>
      <c r="F72" s="433"/>
      <c r="G72" s="433"/>
      <c r="H72" s="433"/>
      <c r="I72" s="433"/>
      <c r="J72" s="433"/>
      <c r="K72" s="433"/>
    </row>
    <row r="73" spans="1:11" ht="12.75" customHeight="1" x14ac:dyDescent="0.2">
      <c r="A73" s="913" t="s">
        <v>1179</v>
      </c>
      <c r="B73" s="40">
        <v>1620</v>
      </c>
      <c r="C73" s="483">
        <v>16693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20716</v>
      </c>
      <c r="D75" s="433"/>
      <c r="E75" s="433"/>
      <c r="F75" s="433"/>
      <c r="G75" s="433"/>
      <c r="H75" s="433"/>
      <c r="I75" s="433"/>
      <c r="J75" s="433"/>
      <c r="K75" s="433"/>
    </row>
    <row r="76" spans="1:11" ht="18" customHeight="1" thickTop="1" x14ac:dyDescent="0.2">
      <c r="A76" s="735" t="s">
        <v>1049</v>
      </c>
      <c r="B76" s="292">
        <v>1700</v>
      </c>
      <c r="C76" s="486"/>
      <c r="D76" s="433"/>
      <c r="E76" s="433"/>
      <c r="F76" s="433"/>
      <c r="G76" s="433"/>
      <c r="H76" s="433"/>
      <c r="I76" s="433"/>
      <c r="J76" s="433"/>
      <c r="K76" s="433"/>
    </row>
    <row r="77" spans="1:11" ht="12.75" customHeight="1" x14ac:dyDescent="0.2">
      <c r="A77" s="913" t="s">
        <v>648</v>
      </c>
      <c r="B77" s="40">
        <v>1711</v>
      </c>
      <c r="C77" s="489">
        <v>67311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67311</v>
      </c>
      <c r="D82" s="485">
        <f>SUM(D77:D81)</f>
        <v>0</v>
      </c>
      <c r="E82" s="433"/>
      <c r="F82" s="433"/>
      <c r="G82" s="433"/>
      <c r="H82" s="433"/>
      <c r="I82" s="433"/>
      <c r="J82" s="433"/>
      <c r="K82" s="433"/>
    </row>
    <row r="83" spans="1:11" ht="18" customHeight="1" thickTop="1" x14ac:dyDescent="0.2">
      <c r="A83" s="735" t="s">
        <v>278</v>
      </c>
      <c r="B83" s="292">
        <v>1800</v>
      </c>
      <c r="C83" s="486"/>
      <c r="D83" s="433"/>
      <c r="E83" s="433"/>
      <c r="F83" s="433"/>
      <c r="G83" s="433"/>
      <c r="H83" s="433"/>
      <c r="I83" s="433"/>
      <c r="J83" s="433"/>
      <c r="K83" s="433"/>
    </row>
    <row r="84" spans="1:11" ht="12.75" customHeight="1" x14ac:dyDescent="0.2">
      <c r="A84" s="913" t="s">
        <v>651</v>
      </c>
      <c r="B84" s="40">
        <v>1811</v>
      </c>
      <c r="C84" s="412">
        <v>32581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32581</v>
      </c>
      <c r="D93" s="433"/>
      <c r="E93" s="433"/>
      <c r="F93" s="433"/>
      <c r="G93" s="433"/>
      <c r="H93" s="433"/>
      <c r="I93" s="433"/>
      <c r="J93" s="433"/>
      <c r="K93" s="433"/>
    </row>
    <row r="94" spans="1:11" ht="18" customHeight="1" thickTop="1" x14ac:dyDescent="0.2">
      <c r="A94" s="735" t="s">
        <v>1356</v>
      </c>
      <c r="B94" s="292">
        <v>1900</v>
      </c>
      <c r="C94" s="486"/>
      <c r="D94" s="431"/>
      <c r="E94" s="433"/>
      <c r="F94" s="433"/>
      <c r="G94" s="433"/>
      <c r="H94" s="433"/>
      <c r="I94" s="433"/>
      <c r="J94" s="433"/>
      <c r="K94" s="433"/>
    </row>
    <row r="95" spans="1:11" ht="12.75" customHeight="1" x14ac:dyDescent="0.2">
      <c r="A95" s="913" t="s">
        <v>1254</v>
      </c>
      <c r="B95" s="40">
        <v>1910</v>
      </c>
      <c r="C95" s="412"/>
      <c r="D95" s="483">
        <v>3375</v>
      </c>
      <c r="E95" s="431"/>
      <c r="F95" s="431"/>
      <c r="G95" s="431"/>
      <c r="H95" s="431"/>
      <c r="I95" s="431"/>
      <c r="J95" s="431"/>
      <c r="K95" s="431"/>
    </row>
    <row r="96" spans="1:11" ht="12.75" customHeight="1" x14ac:dyDescent="0.2">
      <c r="A96" s="913" t="s">
        <v>457</v>
      </c>
      <c r="B96" s="40">
        <v>1920</v>
      </c>
      <c r="C96" s="483">
        <v>96139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11725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7335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675102</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74268</v>
      </c>
      <c r="D107" s="412">
        <v>255</v>
      </c>
      <c r="E107" s="412"/>
      <c r="F107" s="412"/>
      <c r="G107" s="412"/>
      <c r="H107" s="412"/>
      <c r="I107" s="412"/>
      <c r="J107" s="436"/>
      <c r="K107" s="412"/>
    </row>
    <row r="108" spans="1:12" ht="12.75" customHeight="1" thickBot="1" x14ac:dyDescent="0.25">
      <c r="A108" s="464" t="s">
        <v>577</v>
      </c>
      <c r="B108" s="738"/>
      <c r="C108" s="484">
        <f>SUM(C95:C107)</f>
        <v>189467</v>
      </c>
      <c r="D108" s="484">
        <f t="shared" ref="D108:K108" si="3">SUM(D95:D107)</f>
        <v>3630</v>
      </c>
      <c r="E108" s="484">
        <f t="shared" si="3"/>
        <v>0</v>
      </c>
      <c r="F108" s="484">
        <f t="shared" si="3"/>
        <v>0</v>
      </c>
      <c r="G108" s="484">
        <f t="shared" si="3"/>
        <v>0</v>
      </c>
      <c r="H108" s="484">
        <f t="shared" si="3"/>
        <v>675102</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1989100</v>
      </c>
      <c r="D109" s="493">
        <f t="shared" si="4"/>
        <v>309219</v>
      </c>
      <c r="E109" s="493">
        <f t="shared" si="4"/>
        <v>2</v>
      </c>
      <c r="F109" s="493">
        <f t="shared" si="4"/>
        <v>147838</v>
      </c>
      <c r="G109" s="493">
        <f t="shared" si="4"/>
        <v>440159</v>
      </c>
      <c r="H109" s="493">
        <f t="shared" si="4"/>
        <v>676010</v>
      </c>
      <c r="I109" s="493">
        <f t="shared" si="4"/>
        <v>36642</v>
      </c>
      <c r="J109" s="493">
        <f t="shared" si="4"/>
        <v>170056</v>
      </c>
      <c r="K109" s="443">
        <f t="shared" si="4"/>
        <v>36817</v>
      </c>
    </row>
    <row r="110" spans="1:12" ht="30" customHeight="1" thickTop="1" x14ac:dyDescent="0.2">
      <c r="A110" s="1900" t="s">
        <v>409</v>
      </c>
      <c r="B110" s="1901"/>
      <c r="C110" s="1892"/>
      <c r="D110" s="1892"/>
      <c r="E110" s="1892"/>
      <c r="F110" s="1892"/>
      <c r="G110" s="1892"/>
      <c r="H110" s="1892"/>
      <c r="I110" s="1892"/>
      <c r="J110" s="1892"/>
      <c r="K110" s="189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9" t="s">
        <v>941</v>
      </c>
      <c r="B115" s="1890"/>
      <c r="C115" s="1891"/>
      <c r="D115" s="1892"/>
      <c r="E115" s="1892"/>
      <c r="F115" s="1892"/>
      <c r="G115" s="1892"/>
      <c r="H115" s="1892"/>
      <c r="I115" s="1892"/>
      <c r="J115" s="1892"/>
      <c r="K115" s="1893"/>
    </row>
    <row r="116" spans="1:11" ht="18" customHeight="1" x14ac:dyDescent="0.2">
      <c r="A116" s="736" t="s">
        <v>1960</v>
      </c>
      <c r="B116" s="1869"/>
      <c r="C116" s="495"/>
      <c r="D116" s="431"/>
      <c r="E116" s="492"/>
      <c r="F116" s="431"/>
      <c r="G116" s="431"/>
      <c r="H116" s="492"/>
      <c r="I116" s="433"/>
      <c r="J116" s="431"/>
      <c r="K116" s="431"/>
    </row>
    <row r="117" spans="1:11" ht="12.75" customHeight="1" x14ac:dyDescent="0.2">
      <c r="A117" s="477" t="s">
        <v>1759</v>
      </c>
      <c r="B117" s="261">
        <v>3001</v>
      </c>
      <c r="C117" s="489">
        <v>8776359</v>
      </c>
      <c r="D117" s="418"/>
      <c r="E117" s="412"/>
      <c r="F117" s="418">
        <v>50000</v>
      </c>
      <c r="G117" s="418">
        <v>25000</v>
      </c>
      <c r="H117" s="412"/>
      <c r="I117" s="433"/>
      <c r="J117" s="436"/>
      <c r="K117" s="412"/>
    </row>
    <row r="118" spans="1:11" ht="12.75" customHeight="1" x14ac:dyDescent="0.2">
      <c r="A118" s="477" t="s">
        <v>1760</v>
      </c>
      <c r="B118" s="261">
        <v>3002</v>
      </c>
      <c r="C118" s="483">
        <v>382801</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9159160</v>
      </c>
      <c r="D121" s="484">
        <f t="shared" si="5"/>
        <v>0</v>
      </c>
      <c r="E121" s="484">
        <f t="shared" si="5"/>
        <v>0</v>
      </c>
      <c r="F121" s="484">
        <f t="shared" si="5"/>
        <v>50000</v>
      </c>
      <c r="G121" s="484">
        <f t="shared" si="5"/>
        <v>25000</v>
      </c>
      <c r="H121" s="484">
        <f t="shared" si="5"/>
        <v>0</v>
      </c>
      <c r="I121" s="433"/>
      <c r="J121" s="484">
        <f>SUM(J117:J120)</f>
        <v>0</v>
      </c>
      <c r="K121" s="485">
        <f>SUM(K117:K120)</f>
        <v>0</v>
      </c>
    </row>
    <row r="122" spans="1:11" ht="18" customHeight="1" thickTop="1" x14ac:dyDescent="0.2">
      <c r="A122" s="735" t="s">
        <v>1959</v>
      </c>
      <c r="B122" s="186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1836</v>
      </c>
      <c r="B125" s="261">
        <v>3105</v>
      </c>
      <c r="C125" s="412">
        <v>251676</v>
      </c>
      <c r="D125" s="492"/>
      <c r="E125" s="433"/>
      <c r="F125" s="412"/>
      <c r="G125" s="433"/>
      <c r="H125" s="433"/>
      <c r="I125" s="433"/>
      <c r="J125" s="433"/>
      <c r="K125" s="433"/>
    </row>
    <row r="126" spans="1:11" ht="12.75" customHeight="1" x14ac:dyDescent="0.2">
      <c r="A126" s="913" t="s">
        <v>1035</v>
      </c>
      <c r="B126" s="261">
        <v>3110</v>
      </c>
      <c r="C126" s="483">
        <v>357849</v>
      </c>
      <c r="D126" s="412"/>
      <c r="E126" s="433"/>
      <c r="F126" s="412"/>
      <c r="G126" s="433"/>
      <c r="H126" s="433"/>
      <c r="I126" s="433"/>
      <c r="J126" s="433"/>
      <c r="K126" s="433"/>
    </row>
    <row r="127" spans="1:11" ht="12.75" customHeight="1" x14ac:dyDescent="0.2">
      <c r="A127" s="913" t="s">
        <v>112</v>
      </c>
      <c r="B127" s="261">
        <v>3120</v>
      </c>
      <c r="C127" s="412">
        <v>47929</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3664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661118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1982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1982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4681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29471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286978</v>
      </c>
      <c r="G151" s="436"/>
      <c r="H151" s="433"/>
      <c r="I151" s="433"/>
      <c r="J151" s="433"/>
      <c r="K151" s="433"/>
    </row>
    <row r="152" spans="1:11" ht="12.75" customHeight="1" x14ac:dyDescent="0.2">
      <c r="A152" s="913" t="s">
        <v>1247</v>
      </c>
      <c r="B152" s="261">
        <v>3510</v>
      </c>
      <c r="C152" s="483"/>
      <c r="D152" s="412"/>
      <c r="E152" s="492"/>
      <c r="F152" s="412">
        <v>183345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470323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47945</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745197</v>
      </c>
      <c r="D172" s="924">
        <f t="shared" si="6"/>
        <v>0</v>
      </c>
      <c r="E172" s="924">
        <f t="shared" si="6"/>
        <v>0</v>
      </c>
      <c r="F172" s="924">
        <f t="shared" si="6"/>
        <v>470323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9904357</v>
      </c>
      <c r="D173" s="493">
        <f>SUM(D121,D172)</f>
        <v>0</v>
      </c>
      <c r="E173" s="493">
        <f>SUM(E121,E172)</f>
        <v>0</v>
      </c>
      <c r="F173" s="493">
        <f t="shared" ref="F173:K173" si="7">SUM(F121,F172)</f>
        <v>520323</v>
      </c>
      <c r="G173" s="493">
        <f t="shared" si="7"/>
        <v>25000</v>
      </c>
      <c r="H173" s="493">
        <f t="shared" si="7"/>
        <v>0</v>
      </c>
      <c r="I173" s="493">
        <f t="shared" si="7"/>
        <v>0</v>
      </c>
      <c r="J173" s="493">
        <f t="shared" si="7"/>
        <v>0</v>
      </c>
      <c r="K173" s="443">
        <f t="shared" si="7"/>
        <v>0</v>
      </c>
    </row>
    <row r="174" spans="1:11" ht="30" customHeight="1" thickTop="1" x14ac:dyDescent="0.2">
      <c r="A174" s="1902" t="s">
        <v>942</v>
      </c>
      <c r="B174" s="1903"/>
      <c r="C174" s="1891"/>
      <c r="D174" s="1892"/>
      <c r="E174" s="1892"/>
      <c r="F174" s="1892"/>
      <c r="G174" s="1892"/>
      <c r="H174" s="1892"/>
      <c r="I174" s="1892"/>
      <c r="J174" s="1892"/>
      <c r="K174" s="1893"/>
    </row>
    <row r="175" spans="1:11" ht="22.5" customHeight="1" x14ac:dyDescent="0.2">
      <c r="A175" s="2207" t="s">
        <v>1961</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1962</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1963</v>
      </c>
      <c r="B185" s="2212"/>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11753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11753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463954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154733</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618687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1176286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1176286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26063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v>455081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481144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75" t="s">
        <v>893</v>
      </c>
      <c r="B259" s="1876"/>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1792</v>
      </c>
      <c r="B260" s="1874">
        <v>4901</v>
      </c>
      <c r="C260" s="1794"/>
      <c r="D260" s="482"/>
      <c r="E260" s="433"/>
      <c r="F260" s="433"/>
      <c r="G260" s="433"/>
      <c r="H260" s="433"/>
      <c r="I260" s="433"/>
      <c r="J260" s="433"/>
      <c r="K260" s="433"/>
    </row>
    <row r="261" spans="1:11" ht="12.75" customHeight="1" thickTop="1" thickBot="1" x14ac:dyDescent="0.25">
      <c r="A261" s="1788" t="s">
        <v>1864</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132658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68965</v>
      </c>
      <c r="D270" s="424"/>
      <c r="E270" s="433"/>
      <c r="F270" s="424"/>
      <c r="G270" s="424"/>
      <c r="H270" s="433"/>
      <c r="I270" s="433"/>
      <c r="J270" s="433"/>
      <c r="K270" s="433"/>
    </row>
    <row r="271" spans="1:11" ht="12.75" customHeight="1" thickTop="1" thickBot="1" x14ac:dyDescent="0.25">
      <c r="A271" s="913" t="s">
        <v>443</v>
      </c>
      <c r="B271" s="40">
        <v>4992</v>
      </c>
      <c r="C271" s="497">
        <v>102719</v>
      </c>
      <c r="D271" s="424"/>
      <c r="E271" s="433"/>
      <c r="F271" s="424"/>
      <c r="G271" s="424"/>
      <c r="H271" s="433"/>
      <c r="I271" s="433"/>
      <c r="J271" s="433"/>
      <c r="K271" s="433"/>
    </row>
    <row r="272" spans="1:11" s="29" customFormat="1" ht="12.75" customHeight="1" thickTop="1" thickBot="1" x14ac:dyDescent="0.25">
      <c r="A272" s="916" t="s">
        <v>79</v>
      </c>
      <c r="B272" s="158">
        <v>4999</v>
      </c>
      <c r="C272" s="497">
        <v>4196</v>
      </c>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2596408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2596408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14489865</v>
      </c>
      <c r="D275" s="493">
        <f t="shared" si="12"/>
        <v>309219</v>
      </c>
      <c r="E275" s="493">
        <f t="shared" si="12"/>
        <v>2</v>
      </c>
      <c r="F275" s="493">
        <f t="shared" si="12"/>
        <v>668161</v>
      </c>
      <c r="G275" s="493">
        <f t="shared" si="12"/>
        <v>465159</v>
      </c>
      <c r="H275" s="493">
        <f t="shared" si="12"/>
        <v>676010</v>
      </c>
      <c r="I275" s="493">
        <f t="shared" si="12"/>
        <v>36642</v>
      </c>
      <c r="J275" s="493">
        <f t="shared" si="12"/>
        <v>170056</v>
      </c>
      <c r="K275" s="443">
        <f t="shared" si="12"/>
        <v>36817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footnotes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5" activePane="bottomLeft" state="frozen"/>
      <selection activeCell="A41" sqref="A41"/>
      <selection pane="bottomLeft" activeCell="A41" sqref="A41"/>
    </sheetView>
  </sheetViews>
  <sheetFormatPr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04" t="s">
        <v>48</v>
      </c>
      <c r="C2" s="1905" t="s">
        <v>217</v>
      </c>
      <c r="D2" s="1906" t="s">
        <v>52</v>
      </c>
      <c r="E2" s="1906" t="s">
        <v>1307</v>
      </c>
      <c r="F2" s="1906" t="s">
        <v>1301</v>
      </c>
      <c r="G2" s="1905" t="s">
        <v>1302</v>
      </c>
      <c r="H2" s="1905" t="s">
        <v>1303</v>
      </c>
      <c r="I2" s="1906" t="s">
        <v>331</v>
      </c>
      <c r="J2" s="1906" t="s">
        <v>332</v>
      </c>
      <c r="K2" s="1905" t="s">
        <v>163</v>
      </c>
      <c r="L2" s="1905" t="s">
        <v>31</v>
      </c>
      <c r="M2" s="904"/>
      <c r="N2" s="904"/>
    </row>
    <row r="3" spans="1:14" s="16" customFormat="1" ht="30" customHeight="1" x14ac:dyDescent="0.2">
      <c r="A3" s="2228" t="s">
        <v>338</v>
      </c>
      <c r="B3" s="2229"/>
      <c r="C3" s="1909"/>
      <c r="D3" s="1909"/>
      <c r="E3" s="1909"/>
      <c r="F3" s="1909"/>
      <c r="G3" s="1909"/>
      <c r="H3" s="1909"/>
      <c r="I3" s="1909"/>
      <c r="J3" s="1909"/>
      <c r="K3" s="1910"/>
      <c r="L3" s="1911"/>
      <c r="M3" s="15"/>
      <c r="N3" s="15"/>
    </row>
    <row r="4" spans="1:14" s="24" customFormat="1" ht="18" customHeight="1" x14ac:dyDescent="0.2">
      <c r="A4" s="1823" t="s">
        <v>47</v>
      </c>
      <c r="B4" s="263" t="s">
        <v>669</v>
      </c>
      <c r="C4" s="1907"/>
      <c r="D4" s="1907"/>
      <c r="E4" s="1907"/>
      <c r="F4" s="1907"/>
      <c r="G4" s="1907"/>
      <c r="H4" s="1907"/>
      <c r="I4" s="559"/>
      <c r="J4" s="1907"/>
      <c r="K4" s="1908"/>
      <c r="L4" s="1907"/>
      <c r="M4" s="905"/>
      <c r="N4" s="905"/>
    </row>
    <row r="5" spans="1:14" x14ac:dyDescent="0.2">
      <c r="A5" s="1814" t="s">
        <v>1137</v>
      </c>
      <c r="B5" s="266">
        <v>1100</v>
      </c>
      <c r="C5" s="412">
        <v>4837874</v>
      </c>
      <c r="D5" s="412">
        <v>1157542</v>
      </c>
      <c r="E5" s="412">
        <v>113481</v>
      </c>
      <c r="F5" s="412">
        <v>102819</v>
      </c>
      <c r="G5" s="412">
        <v>2373</v>
      </c>
      <c r="H5" s="412">
        <v>88</v>
      </c>
      <c r="I5" s="436"/>
      <c r="J5" s="436">
        <v>120616</v>
      </c>
      <c r="K5" s="414">
        <f>SUM(C5:J5)</f>
        <v>6334793</v>
      </c>
      <c r="L5" s="412">
        <v>6288044</v>
      </c>
    </row>
    <row r="6" spans="1:14" x14ac:dyDescent="0.2">
      <c r="A6" s="1814" t="s">
        <v>1810</v>
      </c>
      <c r="B6" s="266" t="s">
        <v>1808</v>
      </c>
      <c r="C6" s="507"/>
      <c r="D6" s="507"/>
      <c r="E6" s="412"/>
      <c r="F6" s="507"/>
      <c r="G6" s="507"/>
      <c r="H6" s="507"/>
      <c r="I6" s="507"/>
      <c r="J6" s="507"/>
      <c r="K6" s="414">
        <f>SUM(C6,E6)</f>
        <v>0</v>
      </c>
      <c r="L6" s="412">
        <v>0</v>
      </c>
    </row>
    <row r="7" spans="1:14" x14ac:dyDescent="0.2">
      <c r="A7" s="1814" t="s">
        <v>171</v>
      </c>
      <c r="B7" s="266" t="s">
        <v>1143</v>
      </c>
      <c r="C7" s="436"/>
      <c r="D7" s="436"/>
      <c r="E7" s="436"/>
      <c r="F7" s="436"/>
      <c r="G7" s="436"/>
      <c r="H7" s="436"/>
      <c r="I7" s="436"/>
      <c r="J7" s="436"/>
      <c r="K7" s="414">
        <f t="shared" ref="K7:K32" si="0">SUM(C7:J7)</f>
        <v>0</v>
      </c>
      <c r="L7" s="412">
        <v>0</v>
      </c>
    </row>
    <row r="8" spans="1:14" x14ac:dyDescent="0.2">
      <c r="A8" s="1814" t="s">
        <v>172</v>
      </c>
      <c r="B8" s="266">
        <v>1200</v>
      </c>
      <c r="C8" s="412">
        <v>2114612</v>
      </c>
      <c r="D8" s="412">
        <v>438474</v>
      </c>
      <c r="E8" s="412">
        <v>34676</v>
      </c>
      <c r="F8" s="412">
        <v>27493</v>
      </c>
      <c r="G8" s="412">
        <v>3515</v>
      </c>
      <c r="H8" s="412">
        <v>35</v>
      </c>
      <c r="I8" s="436"/>
      <c r="J8" s="436">
        <v>17478</v>
      </c>
      <c r="K8" s="414">
        <f t="shared" si="0"/>
        <v>2636283</v>
      </c>
      <c r="L8" s="412">
        <v>2440725</v>
      </c>
    </row>
    <row r="9" spans="1:14" x14ac:dyDescent="0.2">
      <c r="A9" s="1814" t="s">
        <v>838</v>
      </c>
      <c r="B9" s="266" t="s">
        <v>1144</v>
      </c>
      <c r="C9" s="436"/>
      <c r="D9" s="436"/>
      <c r="E9" s="436"/>
      <c r="F9" s="436"/>
      <c r="G9" s="436"/>
      <c r="H9" s="436"/>
      <c r="I9" s="436"/>
      <c r="J9" s="436"/>
      <c r="K9" s="414">
        <f t="shared" si="0"/>
        <v>0</v>
      </c>
      <c r="L9" s="412">
        <v>0</v>
      </c>
    </row>
    <row r="10" spans="1:14" x14ac:dyDescent="0.2">
      <c r="A10" s="1814" t="s">
        <v>839</v>
      </c>
      <c r="B10" s="266">
        <v>1250</v>
      </c>
      <c r="C10" s="412">
        <v>331115</v>
      </c>
      <c r="D10" s="412">
        <v>137318</v>
      </c>
      <c r="E10" s="412">
        <v>26932</v>
      </c>
      <c r="F10" s="412">
        <v>450511</v>
      </c>
      <c r="G10" s="412">
        <v>17000</v>
      </c>
      <c r="H10" s="412"/>
      <c r="I10" s="436"/>
      <c r="J10" s="436"/>
      <c r="K10" s="414">
        <f t="shared" si="0"/>
        <v>962876</v>
      </c>
      <c r="L10" s="412">
        <v>558440</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206301</v>
      </c>
      <c r="D13" s="412">
        <v>52939</v>
      </c>
      <c r="E13" s="412"/>
      <c r="F13" s="412">
        <v>348</v>
      </c>
      <c r="G13" s="412"/>
      <c r="H13" s="412"/>
      <c r="I13" s="436"/>
      <c r="J13" s="436">
        <v>7066</v>
      </c>
      <c r="K13" s="414">
        <f t="shared" si="0"/>
        <v>266654</v>
      </c>
      <c r="L13" s="412">
        <v>283730</v>
      </c>
    </row>
    <row r="14" spans="1:14" x14ac:dyDescent="0.2">
      <c r="A14" s="1814" t="s">
        <v>1139</v>
      </c>
      <c r="B14" s="266">
        <v>1500</v>
      </c>
      <c r="C14" s="412">
        <v>21793</v>
      </c>
      <c r="D14" s="412">
        <v>153</v>
      </c>
      <c r="E14" s="412">
        <v>198171</v>
      </c>
      <c r="F14" s="412">
        <v>10693</v>
      </c>
      <c r="G14" s="412"/>
      <c r="H14" s="412">
        <v>6555</v>
      </c>
      <c r="I14" s="436"/>
      <c r="J14" s="436"/>
      <c r="K14" s="414">
        <f t="shared" si="0"/>
        <v>237365</v>
      </c>
      <c r="L14" s="412">
        <v>153600</v>
      </c>
    </row>
    <row r="15" spans="1:14" x14ac:dyDescent="0.2">
      <c r="A15" s="1814" t="s">
        <v>1140</v>
      </c>
      <c r="B15" s="266">
        <v>1600</v>
      </c>
      <c r="C15" s="412"/>
      <c r="D15" s="412"/>
      <c r="E15" s="412"/>
      <c r="F15" s="412"/>
      <c r="G15" s="412"/>
      <c r="H15" s="412"/>
      <c r="I15" s="436"/>
      <c r="J15" s="436"/>
      <c r="K15" s="414">
        <f t="shared" si="0"/>
        <v>0</v>
      </c>
      <c r="L15" s="412">
        <v>0</v>
      </c>
    </row>
    <row r="16" spans="1:14" x14ac:dyDescent="0.2">
      <c r="A16" s="1814" t="s">
        <v>1165</v>
      </c>
      <c r="B16" s="266" t="s">
        <v>503</v>
      </c>
      <c r="C16" s="412"/>
      <c r="D16" s="412"/>
      <c r="E16" s="412"/>
      <c r="F16" s="412"/>
      <c r="G16" s="412"/>
      <c r="H16" s="412"/>
      <c r="I16" s="436"/>
      <c r="J16" s="436"/>
      <c r="K16" s="414">
        <f t="shared" si="0"/>
        <v>0</v>
      </c>
      <c r="L16" s="412">
        <v>0</v>
      </c>
    </row>
    <row r="17" spans="1:12" x14ac:dyDescent="0.2">
      <c r="A17" s="1814" t="s">
        <v>841</v>
      </c>
      <c r="B17" s="266" t="s">
        <v>170</v>
      </c>
      <c r="C17" s="436">
        <v>194738</v>
      </c>
      <c r="D17" s="436">
        <v>54748</v>
      </c>
      <c r="E17" s="436">
        <v>10021</v>
      </c>
      <c r="F17" s="436">
        <v>1188</v>
      </c>
      <c r="G17" s="436"/>
      <c r="H17" s="436"/>
      <c r="I17" s="436"/>
      <c r="J17" s="436"/>
      <c r="K17" s="414">
        <f t="shared" si="0"/>
        <v>260695</v>
      </c>
      <c r="L17" s="412">
        <v>260200</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0</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7706433</v>
      </c>
      <c r="D33" s="415">
        <f t="shared" ref="D33:L33" si="1">SUM(D5:D32)</f>
        <v>1841174</v>
      </c>
      <c r="E33" s="415">
        <f t="shared" si="1"/>
        <v>383281</v>
      </c>
      <c r="F33" s="415">
        <f t="shared" si="1"/>
        <v>593052</v>
      </c>
      <c r="G33" s="415">
        <f t="shared" si="1"/>
        <v>22888</v>
      </c>
      <c r="H33" s="415">
        <f t="shared" si="1"/>
        <v>6678</v>
      </c>
      <c r="I33" s="415">
        <f t="shared" si="1"/>
        <v>0</v>
      </c>
      <c r="J33" s="415">
        <f t="shared" si="1"/>
        <v>145160</v>
      </c>
      <c r="K33" s="415">
        <f t="shared" si="1"/>
        <v>10698666</v>
      </c>
      <c r="L33" s="415">
        <f t="shared" si="1"/>
        <v>9984739</v>
      </c>
    </row>
    <row r="34" spans="1:14" s="26" customFormat="1" ht="18" customHeight="1" thickTop="1" x14ac:dyDescent="0.2">
      <c r="A34" s="1817" t="s">
        <v>49</v>
      </c>
      <c r="B34" s="1865"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93473</v>
      </c>
      <c r="D36" s="418">
        <v>21328</v>
      </c>
      <c r="E36" s="418"/>
      <c r="F36" s="418">
        <v>1679</v>
      </c>
      <c r="G36" s="418"/>
      <c r="H36" s="418"/>
      <c r="I36" s="436"/>
      <c r="J36" s="436"/>
      <c r="K36" s="414">
        <f t="shared" ref="K36:K41" si="2">SUM(C36:J36)</f>
        <v>116480</v>
      </c>
      <c r="L36" s="412">
        <v>128500</v>
      </c>
    </row>
    <row r="37" spans="1:14" x14ac:dyDescent="0.2">
      <c r="A37" s="1814" t="s">
        <v>1288</v>
      </c>
      <c r="B37" s="266">
        <v>2120</v>
      </c>
      <c r="C37" s="412">
        <v>58668</v>
      </c>
      <c r="D37" s="412">
        <v>6547</v>
      </c>
      <c r="E37" s="412"/>
      <c r="F37" s="412">
        <v>11600</v>
      </c>
      <c r="G37" s="412"/>
      <c r="H37" s="412"/>
      <c r="I37" s="436"/>
      <c r="J37" s="436"/>
      <c r="K37" s="414">
        <f t="shared" si="2"/>
        <v>76815</v>
      </c>
      <c r="L37" s="412">
        <v>78622</v>
      </c>
    </row>
    <row r="38" spans="1:14" x14ac:dyDescent="0.2">
      <c r="A38" s="1814" t="s">
        <v>222</v>
      </c>
      <c r="B38" s="266">
        <v>2130</v>
      </c>
      <c r="C38" s="412">
        <v>81645</v>
      </c>
      <c r="D38" s="412">
        <v>9093</v>
      </c>
      <c r="E38" s="412">
        <v>106729</v>
      </c>
      <c r="F38" s="412">
        <v>3866</v>
      </c>
      <c r="G38" s="412">
        <v>1989</v>
      </c>
      <c r="H38" s="412">
        <v>161</v>
      </c>
      <c r="I38" s="436"/>
      <c r="J38" s="436"/>
      <c r="K38" s="414">
        <f t="shared" si="2"/>
        <v>203483</v>
      </c>
      <c r="L38" s="412">
        <v>190250</v>
      </c>
    </row>
    <row r="39" spans="1:14" x14ac:dyDescent="0.2">
      <c r="A39" s="1814" t="s">
        <v>223</v>
      </c>
      <c r="B39" s="266">
        <v>2140</v>
      </c>
      <c r="C39" s="412">
        <v>60837</v>
      </c>
      <c r="D39" s="412">
        <v>10895</v>
      </c>
      <c r="E39" s="412">
        <v>920</v>
      </c>
      <c r="F39" s="412">
        <v>4506</v>
      </c>
      <c r="G39" s="412"/>
      <c r="H39" s="412"/>
      <c r="I39" s="436"/>
      <c r="J39" s="436"/>
      <c r="K39" s="414">
        <f t="shared" si="2"/>
        <v>77158</v>
      </c>
      <c r="L39" s="412">
        <v>77230</v>
      </c>
    </row>
    <row r="40" spans="1:14" x14ac:dyDescent="0.2">
      <c r="A40" s="1814" t="s">
        <v>224</v>
      </c>
      <c r="B40" s="266">
        <v>2150</v>
      </c>
      <c r="C40" s="412">
        <v>146380</v>
      </c>
      <c r="D40" s="412">
        <v>43809</v>
      </c>
      <c r="E40" s="412"/>
      <c r="F40" s="412">
        <v>3219</v>
      </c>
      <c r="G40" s="412"/>
      <c r="H40" s="412"/>
      <c r="I40" s="436"/>
      <c r="J40" s="436"/>
      <c r="K40" s="414">
        <f t="shared" si="2"/>
        <v>193408</v>
      </c>
      <c r="L40" s="412">
        <v>188880</v>
      </c>
    </row>
    <row r="41" spans="1:14" x14ac:dyDescent="0.2">
      <c r="A41" s="1814" t="s">
        <v>1985</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441003</v>
      </c>
      <c r="D42" s="415">
        <f t="shared" ref="D42:L42" si="3">SUM(D36:D41)</f>
        <v>91672</v>
      </c>
      <c r="E42" s="415">
        <f t="shared" si="3"/>
        <v>107649</v>
      </c>
      <c r="F42" s="415">
        <f t="shared" si="3"/>
        <v>24870</v>
      </c>
      <c r="G42" s="415">
        <f t="shared" si="3"/>
        <v>1989</v>
      </c>
      <c r="H42" s="415">
        <f t="shared" si="3"/>
        <v>161</v>
      </c>
      <c r="I42" s="415">
        <f t="shared" si="3"/>
        <v>0</v>
      </c>
      <c r="J42" s="415">
        <f t="shared" si="3"/>
        <v>0</v>
      </c>
      <c r="K42" s="415">
        <f t="shared" si="3"/>
        <v>667344</v>
      </c>
      <c r="L42" s="415">
        <f t="shared" si="3"/>
        <v>663482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v>75591</v>
      </c>
      <c r="F44" s="418"/>
      <c r="G44" s="418"/>
      <c r="H44" s="418">
        <v>850</v>
      </c>
      <c r="I44" s="436"/>
      <c r="J44" s="436"/>
      <c r="K44" s="420">
        <f>SUM(C44:J44)</f>
        <v>76441</v>
      </c>
      <c r="L44" s="418">
        <v>94750</v>
      </c>
    </row>
    <row r="45" spans="1:14" x14ac:dyDescent="0.2">
      <c r="A45" s="1814" t="s">
        <v>976</v>
      </c>
      <c r="B45" s="266">
        <v>2220</v>
      </c>
      <c r="C45" s="412">
        <v>17392</v>
      </c>
      <c r="D45" s="412"/>
      <c r="E45" s="412">
        <v>107619</v>
      </c>
      <c r="F45" s="412">
        <v>16846</v>
      </c>
      <c r="G45" s="412">
        <v>86520</v>
      </c>
      <c r="H45" s="412"/>
      <c r="I45" s="436"/>
      <c r="J45" s="436"/>
      <c r="K45" s="420">
        <f>SUM(C45:J45)</f>
        <v>228377</v>
      </c>
      <c r="L45" s="412">
        <v>127975</v>
      </c>
    </row>
    <row r="46" spans="1:14" x14ac:dyDescent="0.2">
      <c r="A46" s="1814" t="s">
        <v>977</v>
      </c>
      <c r="B46" s="266">
        <v>2230</v>
      </c>
      <c r="C46" s="412">
        <v>9823</v>
      </c>
      <c r="D46" s="412">
        <v>557</v>
      </c>
      <c r="E46" s="412"/>
      <c r="F46" s="412"/>
      <c r="G46" s="412"/>
      <c r="H46" s="412"/>
      <c r="I46" s="436"/>
      <c r="J46" s="436"/>
      <c r="K46" s="420">
        <f>SUM(C46:J46)</f>
        <v>10380</v>
      </c>
      <c r="L46" s="412">
        <v>0</v>
      </c>
    </row>
    <row r="47" spans="1:14" ht="12.75" customHeight="1" thickBot="1" x14ac:dyDescent="0.25">
      <c r="A47" s="887" t="s">
        <v>660</v>
      </c>
      <c r="B47" s="468" t="s">
        <v>33</v>
      </c>
      <c r="C47" s="415">
        <f>SUM(C44:C46)</f>
        <v>27215</v>
      </c>
      <c r="D47" s="415">
        <f t="shared" ref="D47:K47" si="4">SUM(D44:D46)</f>
        <v>557</v>
      </c>
      <c r="E47" s="415">
        <f t="shared" si="4"/>
        <v>183210</v>
      </c>
      <c r="F47" s="415">
        <f t="shared" si="4"/>
        <v>16846</v>
      </c>
      <c r="G47" s="415">
        <f t="shared" si="4"/>
        <v>86520</v>
      </c>
      <c r="H47" s="415">
        <f t="shared" si="4"/>
        <v>850</v>
      </c>
      <c r="I47" s="415">
        <f t="shared" si="4"/>
        <v>0</v>
      </c>
      <c r="J47" s="415">
        <f t="shared" si="4"/>
        <v>0</v>
      </c>
      <c r="K47" s="415">
        <f t="shared" si="4"/>
        <v>315198</v>
      </c>
      <c r="L47" s="415">
        <f>SUM(L44:L46)</f>
        <v>222725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42169</v>
      </c>
      <c r="F49" s="418">
        <v>393</v>
      </c>
      <c r="G49" s="418"/>
      <c r="H49" s="418">
        <v>240681</v>
      </c>
      <c r="I49" s="436"/>
      <c r="J49" s="436"/>
      <c r="K49" s="420">
        <f>SUM(C49:J49)</f>
        <v>283243</v>
      </c>
      <c r="L49" s="418">
        <v>189510</v>
      </c>
    </row>
    <row r="50" spans="1:14" x14ac:dyDescent="0.2">
      <c r="A50" s="1814" t="s">
        <v>979</v>
      </c>
      <c r="B50" s="266">
        <v>2320</v>
      </c>
      <c r="C50" s="412">
        <v>165329</v>
      </c>
      <c r="D50" s="412">
        <v>38871</v>
      </c>
      <c r="E50" s="412">
        <v>20018</v>
      </c>
      <c r="F50" s="412">
        <v>13701</v>
      </c>
      <c r="G50" s="412">
        <v>1199</v>
      </c>
      <c r="H50" s="412">
        <v>2932</v>
      </c>
      <c r="I50" s="436"/>
      <c r="J50" s="436"/>
      <c r="K50" s="420">
        <f>SUM(C50:J50)</f>
        <v>242050</v>
      </c>
      <c r="L50" s="412">
        <v>246230</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165329</v>
      </c>
      <c r="D53" s="415">
        <f t="shared" ref="D53:L53" si="5">SUM(D49:D52)</f>
        <v>38871</v>
      </c>
      <c r="E53" s="415">
        <f t="shared" si="5"/>
        <v>62187</v>
      </c>
      <c r="F53" s="415">
        <f t="shared" si="5"/>
        <v>14094</v>
      </c>
      <c r="G53" s="415">
        <f t="shared" si="5"/>
        <v>1199</v>
      </c>
      <c r="H53" s="415">
        <f t="shared" si="5"/>
        <v>243613</v>
      </c>
      <c r="I53" s="415">
        <f t="shared" si="5"/>
        <v>0</v>
      </c>
      <c r="J53" s="415">
        <f t="shared" si="5"/>
        <v>0</v>
      </c>
      <c r="K53" s="415">
        <f t="shared" si="5"/>
        <v>525293</v>
      </c>
      <c r="L53" s="415">
        <f t="shared" si="5"/>
        <v>435740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388430</v>
      </c>
      <c r="D55" s="418">
        <v>88958</v>
      </c>
      <c r="E55" s="418"/>
      <c r="F55" s="418">
        <v>101</v>
      </c>
      <c r="G55" s="418"/>
      <c r="H55" s="418">
        <v>1817</v>
      </c>
      <c r="I55" s="436"/>
      <c r="J55" s="436"/>
      <c r="K55" s="420">
        <f>SUM(C55:J55)</f>
        <v>479306</v>
      </c>
      <c r="L55" s="418">
        <v>479400</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388430</v>
      </c>
      <c r="D57" s="421">
        <f t="shared" ref="D57:K57" si="6">SUM(D55:D56)</f>
        <v>88958</v>
      </c>
      <c r="E57" s="421">
        <f t="shared" si="6"/>
        <v>0</v>
      </c>
      <c r="F57" s="421">
        <f t="shared" si="6"/>
        <v>101</v>
      </c>
      <c r="G57" s="421">
        <f t="shared" si="6"/>
        <v>0</v>
      </c>
      <c r="H57" s="421">
        <f t="shared" si="6"/>
        <v>1817</v>
      </c>
      <c r="I57" s="421">
        <f t="shared" si="6"/>
        <v>0</v>
      </c>
      <c r="J57" s="421">
        <f t="shared" si="6"/>
        <v>0</v>
      </c>
      <c r="K57" s="421">
        <f t="shared" si="6"/>
        <v>479306</v>
      </c>
      <c r="L57" s="415">
        <f>SUM(L55:L56)</f>
        <v>479400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105560</v>
      </c>
      <c r="D60" s="412">
        <v>10529</v>
      </c>
      <c r="E60" s="412">
        <v>364</v>
      </c>
      <c r="F60" s="412"/>
      <c r="G60" s="412"/>
      <c r="H60" s="412"/>
      <c r="I60" s="436"/>
      <c r="J60" s="436"/>
      <c r="K60" s="420">
        <f t="shared" si="7"/>
        <v>116453</v>
      </c>
      <c r="L60" s="412">
        <v>114514</v>
      </c>
      <c r="M60" s="15"/>
      <c r="N60" s="15"/>
    </row>
    <row r="61" spans="1:14" s="16" customFormat="1" x14ac:dyDescent="0.2">
      <c r="A61" s="1814" t="s">
        <v>221</v>
      </c>
      <c r="B61" s="266">
        <v>2540</v>
      </c>
      <c r="C61" s="412">
        <v>522902</v>
      </c>
      <c r="D61" s="412">
        <v>112297</v>
      </c>
      <c r="E61" s="412">
        <v>22800</v>
      </c>
      <c r="F61" s="412">
        <v>384578</v>
      </c>
      <c r="G61" s="412"/>
      <c r="H61" s="412"/>
      <c r="I61" s="436"/>
      <c r="J61" s="436"/>
      <c r="K61" s="420">
        <f t="shared" si="7"/>
        <v>1042577</v>
      </c>
      <c r="L61" s="412">
        <v>937775</v>
      </c>
      <c r="M61" s="15"/>
      <c r="N61" s="15"/>
    </row>
    <row r="62" spans="1:14" s="16" customFormat="1" x14ac:dyDescent="0.2">
      <c r="A62" s="1814" t="s">
        <v>1129</v>
      </c>
      <c r="B62" s="266">
        <v>2550</v>
      </c>
      <c r="C62" s="412"/>
      <c r="D62" s="412"/>
      <c r="E62" s="412">
        <v>7949</v>
      </c>
      <c r="F62" s="412"/>
      <c r="G62" s="412"/>
      <c r="H62" s="412"/>
      <c r="I62" s="436"/>
      <c r="J62" s="436"/>
      <c r="K62" s="420">
        <f t="shared" si="7"/>
        <v>7949</v>
      </c>
      <c r="L62" s="412">
        <v>5000</v>
      </c>
      <c r="M62" s="15"/>
      <c r="N62" s="15"/>
    </row>
    <row r="63" spans="1:14" s="15" customFormat="1" x14ac:dyDescent="0.2">
      <c r="A63" s="1814" t="s">
        <v>107</v>
      </c>
      <c r="B63" s="266">
        <v>2560</v>
      </c>
      <c r="C63" s="412">
        <v>242188</v>
      </c>
      <c r="D63" s="412">
        <v>52700</v>
      </c>
      <c r="E63" s="412"/>
      <c r="F63" s="412">
        <v>318015</v>
      </c>
      <c r="G63" s="412"/>
      <c r="H63" s="412"/>
      <c r="I63" s="436"/>
      <c r="J63" s="436"/>
      <c r="K63" s="420">
        <f t="shared" si="7"/>
        <v>612903</v>
      </c>
      <c r="L63" s="412">
        <v>635954</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870650</v>
      </c>
      <c r="D65" s="415">
        <f t="shared" ref="D65:L65" si="8">SUM(D59:D64)</f>
        <v>175526</v>
      </c>
      <c r="E65" s="415">
        <f t="shared" si="8"/>
        <v>31113</v>
      </c>
      <c r="F65" s="415">
        <f t="shared" si="8"/>
        <v>702593</v>
      </c>
      <c r="G65" s="415">
        <f t="shared" si="8"/>
        <v>0</v>
      </c>
      <c r="H65" s="415">
        <f t="shared" si="8"/>
        <v>0</v>
      </c>
      <c r="I65" s="415">
        <f t="shared" si="8"/>
        <v>0</v>
      </c>
      <c r="J65" s="415">
        <f t="shared" si="8"/>
        <v>0</v>
      </c>
      <c r="K65" s="415">
        <f t="shared" si="8"/>
        <v>1779882</v>
      </c>
      <c r="L65" s="415">
        <f t="shared" si="8"/>
        <v>1693243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v>300</v>
      </c>
      <c r="G69" s="412"/>
      <c r="H69" s="412"/>
      <c r="I69" s="436"/>
      <c r="J69" s="436"/>
      <c r="K69" s="420">
        <f>SUM(C69:J69)</f>
        <v>300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c r="D71" s="412"/>
      <c r="E71" s="412">
        <v>3810</v>
      </c>
      <c r="F71" s="412"/>
      <c r="G71" s="412"/>
      <c r="H71" s="412"/>
      <c r="I71" s="436"/>
      <c r="J71" s="436"/>
      <c r="K71" s="420">
        <f>SUM(C71:J71)</f>
        <v>3810</v>
      </c>
      <c r="L71" s="412">
        <v>3500</v>
      </c>
      <c r="M71" s="15"/>
      <c r="N71" s="15"/>
    </row>
    <row r="72" spans="1:14" s="16" customFormat="1" ht="12.75" customHeight="1" thickBot="1" x14ac:dyDescent="0.25">
      <c r="A72" s="887" t="s">
        <v>38</v>
      </c>
      <c r="B72" s="465" t="s">
        <v>37</v>
      </c>
      <c r="C72" s="415">
        <f>SUM(C67:C71)</f>
        <v>0</v>
      </c>
      <c r="D72" s="415">
        <f t="shared" ref="D72:K72" si="9">SUM(D67:D71)</f>
        <v>0</v>
      </c>
      <c r="E72" s="415">
        <f t="shared" si="9"/>
        <v>3810</v>
      </c>
      <c r="F72" s="415">
        <f t="shared" si="9"/>
        <v>300</v>
      </c>
      <c r="G72" s="415">
        <f t="shared" si="9"/>
        <v>0</v>
      </c>
      <c r="H72" s="415">
        <f t="shared" si="9"/>
        <v>0</v>
      </c>
      <c r="I72" s="415">
        <f t="shared" si="9"/>
        <v>0</v>
      </c>
      <c r="J72" s="415">
        <f t="shared" si="9"/>
        <v>0</v>
      </c>
      <c r="K72" s="415">
        <f t="shared" si="9"/>
        <v>4110</v>
      </c>
      <c r="L72" s="415">
        <f>SUM(L67:L71)</f>
        <v>3500</v>
      </c>
      <c r="M72" s="15"/>
      <c r="N72" s="15"/>
    </row>
    <row r="73" spans="1:14" s="16" customFormat="1" ht="14.25" thickTop="1" thickBot="1" x14ac:dyDescent="0.25">
      <c r="A73" s="1822" t="s">
        <v>1156</v>
      </c>
      <c r="B73" s="1808" t="s">
        <v>673</v>
      </c>
      <c r="C73" s="423">
        <v>200</v>
      </c>
      <c r="D73" s="423">
        <v>15</v>
      </c>
      <c r="E73" s="423"/>
      <c r="F73" s="423"/>
      <c r="G73" s="423"/>
      <c r="H73" s="423"/>
      <c r="I73" s="429"/>
      <c r="J73" s="429"/>
      <c r="K73" s="415">
        <f>SUM(C73:J73)</f>
        <v>215</v>
      </c>
      <c r="L73" s="424">
        <v>1600</v>
      </c>
      <c r="M73" s="15"/>
      <c r="N73" s="15"/>
    </row>
    <row r="74" spans="1:14" ht="12.75" customHeight="1" thickTop="1" thickBot="1" x14ac:dyDescent="0.25">
      <c r="A74" s="887" t="s">
        <v>972</v>
      </c>
      <c r="B74" s="1807">
        <v>2000</v>
      </c>
      <c r="C74" s="425">
        <f>SUM(C42,C47,C53,C57,C65,C72,C73)</f>
        <v>1892827</v>
      </c>
      <c r="D74" s="425">
        <f t="shared" ref="D74:K74" si="10">SUM(D42,D47,D53,D57,D65,D72,D73)</f>
        <v>395599</v>
      </c>
      <c r="E74" s="425">
        <f t="shared" si="10"/>
        <v>387969</v>
      </c>
      <c r="F74" s="425">
        <f t="shared" si="10"/>
        <v>758804</v>
      </c>
      <c r="G74" s="425">
        <f t="shared" si="10"/>
        <v>89708</v>
      </c>
      <c r="H74" s="425">
        <f t="shared" si="10"/>
        <v>246441</v>
      </c>
      <c r="I74" s="425">
        <f t="shared" si="10"/>
        <v>0</v>
      </c>
      <c r="J74" s="425">
        <f t="shared" si="10"/>
        <v>0</v>
      </c>
      <c r="K74" s="425">
        <f t="shared" si="10"/>
        <v>3771348</v>
      </c>
      <c r="L74" s="425">
        <f>SUM(L42,L47,L53,L57,L65,L72,L73)</f>
        <v>3499690</v>
      </c>
    </row>
    <row r="75" spans="1:14" s="24" customFormat="1" ht="18" customHeight="1" thickTop="1" thickBot="1" x14ac:dyDescent="0.25">
      <c r="A75" s="1813" t="s">
        <v>50</v>
      </c>
      <c r="B75" s="1809" t="s">
        <v>674</v>
      </c>
      <c r="C75" s="423">
        <v>34096</v>
      </c>
      <c r="D75" s="423">
        <v>6078</v>
      </c>
      <c r="E75" s="423">
        <v>10120</v>
      </c>
      <c r="F75" s="423">
        <v>7007</v>
      </c>
      <c r="G75" s="423"/>
      <c r="H75" s="423"/>
      <c r="I75" s="429"/>
      <c r="J75" s="429"/>
      <c r="K75" s="415">
        <f>SUM(C75:J75)</f>
        <v>57301</v>
      </c>
      <c r="L75" s="424">
        <v>45305</v>
      </c>
      <c r="M75" s="905"/>
      <c r="N75" s="905"/>
    </row>
    <row r="76" spans="1:14" s="116" customFormat="1" ht="18" customHeight="1" thickTop="1" x14ac:dyDescent="0.2">
      <c r="A76" s="1824" t="s">
        <v>430</v>
      </c>
      <c r="B76" s="1865"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385</v>
      </c>
      <c r="F78" s="413"/>
      <c r="G78" s="413"/>
      <c r="H78" s="427"/>
      <c r="I78" s="507"/>
      <c r="J78" s="507"/>
      <c r="K78" s="414">
        <f t="shared" ref="K78:K83" si="11">SUM(C78:J78)</f>
        <v>385</v>
      </c>
      <c r="L78" s="418">
        <v>0</v>
      </c>
    </row>
    <row r="79" spans="1:14" x14ac:dyDescent="0.2">
      <c r="A79" s="1814" t="s">
        <v>349</v>
      </c>
      <c r="B79" s="266">
        <v>4120</v>
      </c>
      <c r="C79" s="413"/>
      <c r="D79" s="413"/>
      <c r="E79" s="412"/>
      <c r="F79" s="413"/>
      <c r="G79" s="413"/>
      <c r="H79" s="412">
        <v>35897</v>
      </c>
      <c r="I79" s="507"/>
      <c r="J79" s="507"/>
      <c r="K79" s="414">
        <f t="shared" si="11"/>
        <v>35897</v>
      </c>
      <c r="L79" s="412">
        <v>51350</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v>7100</v>
      </c>
      <c r="F83" s="413"/>
      <c r="G83" s="413"/>
      <c r="H83" s="412"/>
      <c r="I83" s="507"/>
      <c r="J83" s="507"/>
      <c r="K83" s="414">
        <f t="shared" si="11"/>
        <v>7100</v>
      </c>
      <c r="L83" s="412">
        <v>7800</v>
      </c>
    </row>
    <row r="84" spans="1:12" ht="13.5" thickBot="1" x14ac:dyDescent="0.25">
      <c r="A84" s="887" t="s">
        <v>1917</v>
      </c>
      <c r="B84" s="533">
        <v>4100</v>
      </c>
      <c r="C84" s="413"/>
      <c r="D84" s="413"/>
      <c r="E84" s="415">
        <f>SUM(E78:E83)</f>
        <v>7485</v>
      </c>
      <c r="F84" s="413"/>
      <c r="G84" s="413"/>
      <c r="H84" s="415">
        <f>SUM(H78:H83)</f>
        <v>35897</v>
      </c>
      <c r="I84" s="507"/>
      <c r="J84" s="507"/>
      <c r="K84" s="415">
        <f>SUM(K78:K83)</f>
        <v>43382</v>
      </c>
      <c r="L84" s="415">
        <f>SUM(L78:L83)</f>
        <v>59150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v>10000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v>32488</v>
      </c>
      <c r="I89" s="507"/>
      <c r="J89" s="507"/>
      <c r="K89" s="520">
        <f t="shared" si="12"/>
        <v>32488</v>
      </c>
      <c r="L89" s="442">
        <v>30000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1920</v>
      </c>
      <c r="B92" s="1812">
        <v>4200</v>
      </c>
      <c r="C92" s="413"/>
      <c r="D92" s="413"/>
      <c r="E92" s="437"/>
      <c r="F92" s="413"/>
      <c r="G92" s="413"/>
      <c r="H92" s="1062">
        <f>SUM(H85:H91)</f>
        <v>32488</v>
      </c>
      <c r="I92" s="507"/>
      <c r="J92" s="507"/>
      <c r="K92" s="520">
        <f t="shared" si="12"/>
        <v>32488</v>
      </c>
      <c r="L92" s="1062">
        <f>SUM(L85:L91)</f>
        <v>40000</v>
      </c>
    </row>
    <row r="93" spans="1:12" ht="14.25" thickTop="1" thickBot="1" x14ac:dyDescent="0.25">
      <c r="A93" s="1811" t="s">
        <v>801</v>
      </c>
      <c r="B93" s="871">
        <v>4310</v>
      </c>
      <c r="C93" s="413"/>
      <c r="D93" s="413"/>
      <c r="E93" s="437"/>
      <c r="F93" s="413"/>
      <c r="G93" s="413"/>
      <c r="H93" s="435"/>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1921</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1919</v>
      </c>
      <c r="B102" s="533">
        <v>4000</v>
      </c>
      <c r="C102" s="413"/>
      <c r="D102" s="413"/>
      <c r="E102" s="425">
        <f>SUM(E84,E92,E100,E101)</f>
        <v>7485</v>
      </c>
      <c r="F102" s="413"/>
      <c r="G102" s="413"/>
      <c r="H102" s="425">
        <f>SUM(H84,H92,H100,H101)</f>
        <v>68385</v>
      </c>
      <c r="I102" s="507"/>
      <c r="J102" s="507"/>
      <c r="K102" s="425">
        <f>SUM(K84,K92,K100,K101)</f>
        <v>75870</v>
      </c>
      <c r="L102" s="425">
        <f>SUM(L84,L92,L100,L101)</f>
        <v>99150</v>
      </c>
    </row>
    <row r="103" spans="1:14" s="116" customFormat="1" ht="18" customHeight="1" thickTop="1" x14ac:dyDescent="0.2">
      <c r="A103" s="1824" t="s">
        <v>606</v>
      </c>
      <c r="B103" s="1865"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v>7600</v>
      </c>
      <c r="I109" s="433"/>
      <c r="J109" s="433"/>
      <c r="K109" s="414">
        <f>H109</f>
        <v>7600</v>
      </c>
      <c r="L109" s="412">
        <v>15000</v>
      </c>
      <c r="M109" s="903"/>
      <c r="N109" s="903"/>
    </row>
    <row r="110" spans="1:14" s="296" customFormat="1" ht="12.75" customHeight="1" thickBot="1" x14ac:dyDescent="0.25">
      <c r="A110" s="887" t="s">
        <v>1311</v>
      </c>
      <c r="B110" s="465" t="s">
        <v>834</v>
      </c>
      <c r="C110" s="413"/>
      <c r="D110" s="413"/>
      <c r="E110" s="413"/>
      <c r="F110" s="413"/>
      <c r="G110" s="413"/>
      <c r="H110" s="415">
        <f>SUM(H105:H109)</f>
        <v>7600</v>
      </c>
      <c r="I110" s="433"/>
      <c r="J110" s="433"/>
      <c r="K110" s="415">
        <f>SUM(K105:K109)</f>
        <v>7600</v>
      </c>
      <c r="L110" s="415">
        <f>SUM(L105:L109)</f>
        <v>15000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7600</v>
      </c>
      <c r="I112" s="433"/>
      <c r="J112" s="433"/>
      <c r="K112" s="1062">
        <f>SUM(K110:K111)</f>
        <v>7600</v>
      </c>
      <c r="L112" s="425">
        <f>SUM(L110,L111)</f>
        <v>15000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9633356</v>
      </c>
      <c r="D114" s="415">
        <f t="shared" ref="D114:K114" si="13">SUM(D33,D74,D75,D102,D112,D113)</f>
        <v>2242851</v>
      </c>
      <c r="E114" s="415">
        <f t="shared" si="13"/>
        <v>788855</v>
      </c>
      <c r="F114" s="415">
        <f t="shared" si="13"/>
        <v>1358863</v>
      </c>
      <c r="G114" s="415">
        <f t="shared" si="13"/>
        <v>112596</v>
      </c>
      <c r="H114" s="415">
        <f>SUM(H33,H74,H75,H102,H112,H113)</f>
        <v>329104</v>
      </c>
      <c r="I114" s="415">
        <f t="shared" si="13"/>
        <v>0</v>
      </c>
      <c r="J114" s="415">
        <f t="shared" si="13"/>
        <v>145160</v>
      </c>
      <c r="K114" s="415">
        <f t="shared" si="13"/>
        <v>14610785</v>
      </c>
      <c r="L114" s="415">
        <f>SUM(L33,L74,L75,L102,L112,L113)</f>
        <v>13643884</v>
      </c>
    </row>
    <row r="115" spans="1:14" ht="23.25" thickTop="1" x14ac:dyDescent="0.2">
      <c r="A115" s="1826" t="s">
        <v>1177</v>
      </c>
      <c r="B115" s="892"/>
      <c r="C115" s="416"/>
      <c r="D115" s="416"/>
      <c r="E115" s="416"/>
      <c r="F115" s="416"/>
      <c r="G115" s="416"/>
      <c r="H115" s="416"/>
      <c r="I115" s="416"/>
      <c r="J115" s="416"/>
      <c r="K115" s="440">
        <f>'Revenues 9-14'!C275-'Expenditures 15-22'!K114</f>
        <v>-120920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26" t="s">
        <v>337</v>
      </c>
      <c r="B117" s="222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v>19479</v>
      </c>
      <c r="H123" s="412"/>
      <c r="I123" s="436"/>
      <c r="J123" s="436"/>
      <c r="K123" s="415">
        <f>SUM(C123:J123)</f>
        <v>19479</v>
      </c>
      <c r="L123" s="412">
        <v>75300</v>
      </c>
    </row>
    <row r="124" spans="1:14" ht="14.25" thickTop="1" thickBot="1" x14ac:dyDescent="0.25">
      <c r="A124" s="1814" t="s">
        <v>221</v>
      </c>
      <c r="B124" s="266">
        <v>2540</v>
      </c>
      <c r="C124" s="412"/>
      <c r="D124" s="412"/>
      <c r="E124" s="412">
        <v>202408</v>
      </c>
      <c r="F124" s="412">
        <v>46964</v>
      </c>
      <c r="G124" s="412">
        <v>4760</v>
      </c>
      <c r="H124" s="412"/>
      <c r="I124" s="436"/>
      <c r="J124" s="436"/>
      <c r="K124" s="415">
        <f>SUM(C124:J124)</f>
        <v>254132</v>
      </c>
      <c r="L124" s="412">
        <v>262065</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202408</v>
      </c>
      <c r="F127" s="415">
        <f t="shared" si="14"/>
        <v>46964</v>
      </c>
      <c r="G127" s="415">
        <f t="shared" si="14"/>
        <v>24239</v>
      </c>
      <c r="H127" s="415">
        <f t="shared" si="14"/>
        <v>0</v>
      </c>
      <c r="I127" s="415">
        <f t="shared" si="14"/>
        <v>0</v>
      </c>
      <c r="J127" s="415">
        <f t="shared" si="14"/>
        <v>0</v>
      </c>
      <c r="K127" s="415">
        <f t="shared" si="14"/>
        <v>273611</v>
      </c>
      <c r="L127" s="415">
        <f t="shared" si="14"/>
        <v>337365</v>
      </c>
    </row>
    <row r="128" spans="1:14" ht="12.75" customHeight="1" thickTop="1" x14ac:dyDescent="0.2">
      <c r="A128" s="883" t="s">
        <v>1156</v>
      </c>
      <c r="B128" s="1081" t="s">
        <v>673</v>
      </c>
      <c r="C128" s="1861"/>
      <c r="D128" s="1861"/>
      <c r="E128" s="1861"/>
      <c r="F128" s="1861"/>
      <c r="G128" s="1861"/>
      <c r="H128" s="1861"/>
      <c r="I128" s="703"/>
      <c r="J128" s="703"/>
      <c r="K128" s="430">
        <f>SUM(C128:J128)</f>
        <v>0</v>
      </c>
      <c r="L128" s="1861">
        <v>0</v>
      </c>
    </row>
    <row r="129" spans="1:14" ht="12.75" customHeight="1" thickBot="1" x14ac:dyDescent="0.25">
      <c r="A129" s="1862" t="s">
        <v>972</v>
      </c>
      <c r="B129" s="1810" t="s">
        <v>668</v>
      </c>
      <c r="C129" s="425">
        <f>SUM(C120,C127,C128)</f>
        <v>0</v>
      </c>
      <c r="D129" s="425">
        <f t="shared" ref="D129:L129" si="15">SUM(D120,D127,D128)</f>
        <v>0</v>
      </c>
      <c r="E129" s="425">
        <f t="shared" si="15"/>
        <v>202408</v>
      </c>
      <c r="F129" s="425">
        <f t="shared" si="15"/>
        <v>46964</v>
      </c>
      <c r="G129" s="425">
        <f t="shared" si="15"/>
        <v>24239</v>
      </c>
      <c r="H129" s="425">
        <f t="shared" si="15"/>
        <v>0</v>
      </c>
      <c r="I129" s="425">
        <f t="shared" si="15"/>
        <v>0</v>
      </c>
      <c r="J129" s="425">
        <f t="shared" si="15"/>
        <v>0</v>
      </c>
      <c r="K129" s="425">
        <f t="shared" si="15"/>
        <v>273611</v>
      </c>
      <c r="L129" s="425">
        <f t="shared" si="15"/>
        <v>337365</v>
      </c>
    </row>
    <row r="130" spans="1:14" ht="18" customHeight="1" thickTop="1" thickBot="1" x14ac:dyDescent="0.25">
      <c r="A130" s="1813" t="s">
        <v>1225</v>
      </c>
      <c r="B130" s="1809" t="s">
        <v>674</v>
      </c>
      <c r="C130" s="424"/>
      <c r="D130" s="424"/>
      <c r="E130" s="424"/>
      <c r="F130" s="424"/>
      <c r="G130" s="424"/>
      <c r="H130" s="424"/>
      <c r="I130" s="429"/>
      <c r="J130" s="429"/>
      <c r="K130" s="415">
        <f>SUM(C130:J130)</f>
        <v>0</v>
      </c>
      <c r="L130" s="424">
        <v>0</v>
      </c>
    </row>
    <row r="131" spans="1:14" ht="18" customHeight="1" thickTop="1" x14ac:dyDescent="0.2">
      <c r="A131" s="1830" t="s">
        <v>720</v>
      </c>
      <c r="B131" s="1865"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15" t="s">
        <v>724</v>
      </c>
      <c r="B150" s="2235"/>
      <c r="C150" s="415">
        <f>SUM(C129,C130,C138,C148,C149)</f>
        <v>0</v>
      </c>
      <c r="D150" s="415">
        <f t="shared" ref="D150:K150" si="16">SUM(D129,D130,D138,D148,D149)</f>
        <v>0</v>
      </c>
      <c r="E150" s="415">
        <f t="shared" si="16"/>
        <v>202408</v>
      </c>
      <c r="F150" s="415">
        <f t="shared" si="16"/>
        <v>46964</v>
      </c>
      <c r="G150" s="415">
        <f t="shared" si="16"/>
        <v>24239</v>
      </c>
      <c r="H150" s="415">
        <f t="shared" si="16"/>
        <v>0</v>
      </c>
      <c r="I150" s="415">
        <f t="shared" si="16"/>
        <v>0</v>
      </c>
      <c r="J150" s="415">
        <f t="shared" si="16"/>
        <v>0</v>
      </c>
      <c r="K150" s="415">
        <f t="shared" si="16"/>
        <v>273611</v>
      </c>
      <c r="L150" s="415">
        <f>SUM(L129,L130,L138,L148,L149)</f>
        <v>337365</v>
      </c>
    </row>
    <row r="151" spans="1:14" ht="12.75" customHeight="1" thickTop="1" x14ac:dyDescent="0.2">
      <c r="A151" s="2217" t="s">
        <v>1403</v>
      </c>
      <c r="B151" s="2218"/>
      <c r="C151" s="416"/>
      <c r="D151" s="416"/>
      <c r="E151" s="416"/>
      <c r="F151" s="416"/>
      <c r="G151" s="416"/>
      <c r="H151" s="416"/>
      <c r="I151" s="416"/>
      <c r="J151" s="413"/>
      <c r="K151" s="440">
        <f>'Revenues 9-14'!D275-'Expenditures 15-22'!K150</f>
        <v>35608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26" t="s">
        <v>725</v>
      </c>
      <c r="B153" s="212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1">
        <v>119968</v>
      </c>
      <c r="I163" s="413"/>
      <c r="J163" s="413"/>
      <c r="K163" s="414">
        <f>SUM(C163:H163)</f>
        <v>119968</v>
      </c>
      <c r="L163" s="1861">
        <v>119968</v>
      </c>
    </row>
    <row r="164" spans="1:14" ht="33.75" customHeight="1" x14ac:dyDescent="0.2">
      <c r="A164" s="1834" t="s">
        <v>293</v>
      </c>
      <c r="B164" s="536" t="s">
        <v>32</v>
      </c>
      <c r="C164" s="413"/>
      <c r="D164" s="413"/>
      <c r="E164" s="413"/>
      <c r="F164" s="413"/>
      <c r="G164" s="413"/>
      <c r="H164" s="418">
        <v>240000</v>
      </c>
      <c r="I164" s="413"/>
      <c r="J164" s="413"/>
      <c r="K164" s="414">
        <f>SUM(C164:J164)</f>
        <v>240000</v>
      </c>
      <c r="L164" s="418">
        <v>240000</v>
      </c>
    </row>
    <row r="165" spans="1:14" ht="13.5" customHeight="1" thickBot="1" x14ac:dyDescent="0.25">
      <c r="A165" s="1818" t="s">
        <v>885</v>
      </c>
      <c r="B165" s="537" t="s">
        <v>88</v>
      </c>
      <c r="C165" s="413"/>
      <c r="D165" s="413"/>
      <c r="E165" s="426">
        <v>500</v>
      </c>
      <c r="F165" s="413"/>
      <c r="G165" s="413"/>
      <c r="H165" s="418"/>
      <c r="I165" s="507"/>
      <c r="J165" s="413"/>
      <c r="K165" s="414">
        <f>SUM(C165:J165)</f>
        <v>500</v>
      </c>
      <c r="L165" s="418">
        <v>500</v>
      </c>
    </row>
    <row r="166" spans="1:14" ht="12.75" customHeight="1" thickTop="1" thickBot="1" x14ac:dyDescent="0.25">
      <c r="A166" s="887" t="s">
        <v>743</v>
      </c>
      <c r="B166" s="468" t="s">
        <v>582</v>
      </c>
      <c r="C166" s="413"/>
      <c r="D166" s="413"/>
      <c r="E166" s="428">
        <f>SUM(E162,E163,E164,E165)</f>
        <v>500</v>
      </c>
      <c r="F166" s="413"/>
      <c r="G166" s="413"/>
      <c r="H166" s="425">
        <f>SUM(H162,H163,H164,H165)</f>
        <v>359968</v>
      </c>
      <c r="I166" s="437"/>
      <c r="J166" s="413"/>
      <c r="K166" s="425">
        <f>SUM(K162,K163,K164,K165)</f>
        <v>360468</v>
      </c>
      <c r="L166" s="425">
        <f>SUM(L162,L163,L164,L165)</f>
        <v>360468</v>
      </c>
    </row>
    <row r="167" spans="1:14" ht="18" customHeight="1" thickTop="1" thickBot="1" x14ac:dyDescent="0.25">
      <c r="A167" s="1859" t="s">
        <v>89</v>
      </c>
      <c r="B167" s="1809"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500</v>
      </c>
      <c r="F168" s="413"/>
      <c r="G168" s="413"/>
      <c r="H168" s="425">
        <f>SUM(H154,H166,H167)</f>
        <v>359968</v>
      </c>
      <c r="I168" s="437"/>
      <c r="J168" s="413"/>
      <c r="K168" s="425">
        <f>SUM(K154,K166,K167)</f>
        <v>360468</v>
      </c>
      <c r="L168" s="425">
        <f>SUM(L154,L166,L167)</f>
        <v>360468</v>
      </c>
    </row>
    <row r="169" spans="1:14" ht="23.25" thickTop="1" x14ac:dyDescent="0.2">
      <c r="A169" s="1826" t="s">
        <v>1177</v>
      </c>
      <c r="B169" s="467"/>
      <c r="C169" s="413"/>
      <c r="D169" s="413"/>
      <c r="E169" s="413"/>
      <c r="F169" s="413"/>
      <c r="G169" s="413"/>
      <c r="H169" s="416"/>
      <c r="I169" s="413"/>
      <c r="J169" s="413"/>
      <c r="K169" s="440">
        <f>'Revenues 9-14'!E275-'Expenditures 15-22'!K168</f>
        <v>-360466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466"/>
      <c r="C175" s="431"/>
      <c r="D175" s="431"/>
      <c r="E175" s="431"/>
      <c r="F175" s="431"/>
      <c r="G175" s="431"/>
      <c r="H175" s="431"/>
      <c r="I175" s="433"/>
      <c r="J175" s="433"/>
      <c r="K175" s="431"/>
      <c r="L175" s="431"/>
    </row>
    <row r="176" spans="1:14" ht="12.75" customHeight="1" x14ac:dyDescent="0.2">
      <c r="A176" s="1814" t="s">
        <v>1129</v>
      </c>
      <c r="B176" s="266">
        <v>2550</v>
      </c>
      <c r="C176" s="412">
        <v>5000</v>
      </c>
      <c r="D176" s="412">
        <v>946</v>
      </c>
      <c r="E176" s="412">
        <v>668928</v>
      </c>
      <c r="F176" s="412"/>
      <c r="G176" s="412"/>
      <c r="H176" s="412"/>
      <c r="I176" s="436"/>
      <c r="J176" s="436"/>
      <c r="K176" s="414">
        <f>SUM(C176:J176)</f>
        <v>674874</v>
      </c>
      <c r="L176" s="412">
        <v>770946</v>
      </c>
    </row>
    <row r="177" spans="1:14" ht="12.75" customHeight="1" thickBot="1" x14ac:dyDescent="0.25">
      <c r="A177" s="1821" t="s">
        <v>1156</v>
      </c>
      <c r="B177" s="267">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5000</v>
      </c>
      <c r="D178" s="425">
        <f t="shared" ref="D178:J178" si="17">SUM(D174,D176,D177)</f>
        <v>946</v>
      </c>
      <c r="E178" s="425">
        <f t="shared" si="17"/>
        <v>668928</v>
      </c>
      <c r="F178" s="425">
        <f t="shared" si="17"/>
        <v>0</v>
      </c>
      <c r="G178" s="425">
        <f t="shared" si="17"/>
        <v>0</v>
      </c>
      <c r="H178" s="425">
        <f t="shared" si="17"/>
        <v>0</v>
      </c>
      <c r="I178" s="425">
        <f t="shared" si="17"/>
        <v>0</v>
      </c>
      <c r="J178" s="425">
        <f t="shared" si="17"/>
        <v>0</v>
      </c>
      <c r="K178" s="425">
        <f>SUM(K174,K176,K177)</f>
        <v>674874</v>
      </c>
      <c r="L178" s="425">
        <f>SUM(L174, L176:L177)</f>
        <v>770946</v>
      </c>
    </row>
    <row r="179" spans="1:14" ht="18" customHeight="1" thickTop="1" thickBot="1" x14ac:dyDescent="0.25">
      <c r="A179" s="1860"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65"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1"/>
      <c r="F189" s="413"/>
      <c r="G189" s="413"/>
      <c r="H189" s="1861"/>
      <c r="I189" s="507"/>
      <c r="J189" s="413"/>
      <c r="K189" s="430">
        <f>SUM(E189,H189)</f>
        <v>0</v>
      </c>
      <c r="L189" s="1861">
        <v>0</v>
      </c>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65"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2"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5000</v>
      </c>
      <c r="D204" s="415">
        <f>SUM(D178,D179)</f>
        <v>946</v>
      </c>
      <c r="E204" s="415">
        <f>SUM(E178,E179,E190)</f>
        <v>668928</v>
      </c>
      <c r="F204" s="415">
        <f>SUM(F178,F179)</f>
        <v>0</v>
      </c>
      <c r="G204" s="415">
        <f>SUM(G178,G179)</f>
        <v>0</v>
      </c>
      <c r="H204" s="415">
        <f>SUM(H178,H179,H190,H202,H203)</f>
        <v>0</v>
      </c>
      <c r="I204" s="415">
        <f>SUM(I178,I179)</f>
        <v>0</v>
      </c>
      <c r="J204" s="415">
        <f>SUM(J178,J179)</f>
        <v>0</v>
      </c>
      <c r="K204" s="414">
        <f>SUM(K178,K179,K190,K202,K203)</f>
        <v>674874</v>
      </c>
      <c r="L204" s="415">
        <f>SUM(L178,L179,L190,L202,L203)</f>
        <v>770946</v>
      </c>
    </row>
    <row r="205" spans="1:14" ht="23.25" thickTop="1" x14ac:dyDescent="0.2">
      <c r="A205" s="1826" t="s">
        <v>1177</v>
      </c>
      <c r="B205" s="467"/>
      <c r="C205" s="416"/>
      <c r="D205" s="416"/>
      <c r="E205" s="416"/>
      <c r="F205" s="416"/>
      <c r="G205" s="416"/>
      <c r="H205" s="416"/>
      <c r="I205" s="413"/>
      <c r="J205" s="413"/>
      <c r="K205" s="440">
        <f>'Revenues 9-14'!F275-'Expenditures 15-22'!K204</f>
        <v>-6713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19" t="s">
        <v>1141</v>
      </c>
      <c r="B207" s="222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126968</v>
      </c>
      <c r="E209" s="413"/>
      <c r="F209" s="413"/>
      <c r="G209" s="413"/>
      <c r="H209" s="413"/>
      <c r="I209" s="413"/>
      <c r="J209" s="413"/>
      <c r="K209" s="414">
        <f>D209</f>
        <v>126968</v>
      </c>
      <c r="L209" s="412">
        <v>122720</v>
      </c>
    </row>
    <row r="210" spans="1:12" x14ac:dyDescent="0.2">
      <c r="A210" s="1814" t="s">
        <v>171</v>
      </c>
      <c r="B210" s="266" t="s">
        <v>1143</v>
      </c>
      <c r="C210" s="413"/>
      <c r="D210" s="436"/>
      <c r="E210" s="413"/>
      <c r="F210" s="413"/>
      <c r="G210" s="413"/>
      <c r="H210" s="413"/>
      <c r="I210" s="413"/>
      <c r="J210" s="413"/>
      <c r="K210" s="414">
        <f t="shared" ref="K210:K222" si="19">D210</f>
        <v>0</v>
      </c>
      <c r="L210" s="412">
        <v>0</v>
      </c>
    </row>
    <row r="211" spans="1:12" x14ac:dyDescent="0.2">
      <c r="A211" s="1814" t="s">
        <v>172</v>
      </c>
      <c r="B211" s="266">
        <v>1200</v>
      </c>
      <c r="C211" s="413"/>
      <c r="D211" s="412">
        <v>133012</v>
      </c>
      <c r="E211" s="413"/>
      <c r="F211" s="413"/>
      <c r="G211" s="413"/>
      <c r="H211" s="413"/>
      <c r="I211" s="413"/>
      <c r="J211" s="413"/>
      <c r="K211" s="414">
        <f t="shared" si="19"/>
        <v>133012</v>
      </c>
      <c r="L211" s="412">
        <v>132940</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c r="E213" s="413"/>
      <c r="F213" s="413"/>
      <c r="G213" s="413"/>
      <c r="H213" s="413"/>
      <c r="I213" s="413"/>
      <c r="J213" s="413"/>
      <c r="K213" s="414">
        <f t="shared" si="19"/>
        <v>0</v>
      </c>
      <c r="L213" s="412">
        <v>0</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3094</v>
      </c>
      <c r="E216" s="413"/>
      <c r="F216" s="413"/>
      <c r="G216" s="413"/>
      <c r="H216" s="413"/>
      <c r="I216" s="413"/>
      <c r="J216" s="413"/>
      <c r="K216" s="414">
        <f t="shared" si="19"/>
        <v>3094</v>
      </c>
      <c r="L216" s="412">
        <v>4000</v>
      </c>
    </row>
    <row r="217" spans="1:12" x14ac:dyDescent="0.2">
      <c r="A217" s="1814" t="s">
        <v>1139</v>
      </c>
      <c r="B217" s="266">
        <v>1500</v>
      </c>
      <c r="C217" s="413"/>
      <c r="D217" s="412">
        <v>2028</v>
      </c>
      <c r="E217" s="413"/>
      <c r="F217" s="413"/>
      <c r="G217" s="413"/>
      <c r="H217" s="413"/>
      <c r="I217" s="413"/>
      <c r="J217" s="413"/>
      <c r="K217" s="414">
        <f t="shared" si="19"/>
        <v>2028</v>
      </c>
      <c r="L217" s="412">
        <v>2725</v>
      </c>
    </row>
    <row r="218" spans="1:12" x14ac:dyDescent="0.2">
      <c r="A218" s="1814" t="s">
        <v>1140</v>
      </c>
      <c r="B218" s="266">
        <v>1600</v>
      </c>
      <c r="C218" s="413"/>
      <c r="D218" s="412"/>
      <c r="E218" s="413"/>
      <c r="F218" s="413"/>
      <c r="G218" s="413"/>
      <c r="H218" s="413"/>
      <c r="I218" s="413"/>
      <c r="J218" s="413"/>
      <c r="K218" s="414">
        <f t="shared" si="19"/>
        <v>0</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1650</v>
      </c>
      <c r="E220" s="413"/>
      <c r="F220" s="413"/>
      <c r="G220" s="413"/>
      <c r="H220" s="413"/>
      <c r="I220" s="413"/>
      <c r="J220" s="413"/>
      <c r="K220" s="414">
        <f t="shared" si="19"/>
        <v>1650</v>
      </c>
      <c r="L220" s="412">
        <v>1600</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266752</v>
      </c>
      <c r="E223" s="413"/>
      <c r="F223" s="413"/>
      <c r="G223" s="413"/>
      <c r="H223" s="413"/>
      <c r="I223" s="413"/>
      <c r="J223" s="413"/>
      <c r="K223" s="415">
        <f>SUM(K209:K222)</f>
        <v>266752</v>
      </c>
      <c r="L223" s="415">
        <f>SUM(L209:L222)</f>
        <v>263985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1355</v>
      </c>
      <c r="E226" s="413"/>
      <c r="F226" s="413"/>
      <c r="G226" s="413"/>
      <c r="H226" s="413"/>
      <c r="I226" s="413"/>
      <c r="J226" s="413"/>
      <c r="K226" s="414">
        <f t="shared" ref="K226:K231" si="20">D226</f>
        <v>1355</v>
      </c>
      <c r="L226" s="412">
        <v>1570</v>
      </c>
    </row>
    <row r="227" spans="1:12" x14ac:dyDescent="0.2">
      <c r="A227" s="1814" t="s">
        <v>1288</v>
      </c>
      <c r="B227" s="266">
        <v>2120</v>
      </c>
      <c r="C227" s="413"/>
      <c r="D227" s="412">
        <v>827</v>
      </c>
      <c r="E227" s="413"/>
      <c r="F227" s="413"/>
      <c r="G227" s="413"/>
      <c r="H227" s="413"/>
      <c r="I227" s="413"/>
      <c r="J227" s="413"/>
      <c r="K227" s="414">
        <f t="shared" si="20"/>
        <v>827</v>
      </c>
      <c r="L227" s="412">
        <v>830</v>
      </c>
    </row>
    <row r="228" spans="1:12" x14ac:dyDescent="0.2">
      <c r="A228" s="1814" t="s">
        <v>222</v>
      </c>
      <c r="B228" s="266">
        <v>2130</v>
      </c>
      <c r="C228" s="413"/>
      <c r="D228" s="412">
        <v>15670</v>
      </c>
      <c r="E228" s="413"/>
      <c r="F228" s="413"/>
      <c r="G228" s="413"/>
      <c r="H228" s="413"/>
      <c r="I228" s="413"/>
      <c r="J228" s="413"/>
      <c r="K228" s="414">
        <f t="shared" si="20"/>
        <v>15670</v>
      </c>
      <c r="L228" s="412">
        <v>15900</v>
      </c>
    </row>
    <row r="229" spans="1:12" x14ac:dyDescent="0.2">
      <c r="A229" s="1814" t="s">
        <v>223</v>
      </c>
      <c r="B229" s="266">
        <v>2140</v>
      </c>
      <c r="C229" s="413"/>
      <c r="D229" s="412">
        <v>895</v>
      </c>
      <c r="E229" s="413"/>
      <c r="F229" s="413"/>
      <c r="G229" s="413"/>
      <c r="H229" s="413"/>
      <c r="I229" s="413"/>
      <c r="J229" s="413"/>
      <c r="K229" s="414">
        <f t="shared" si="20"/>
        <v>895</v>
      </c>
      <c r="L229" s="412">
        <v>875</v>
      </c>
    </row>
    <row r="230" spans="1:12" x14ac:dyDescent="0.2">
      <c r="A230" s="1814" t="s">
        <v>224</v>
      </c>
      <c r="B230" s="266">
        <v>2150</v>
      </c>
      <c r="C230" s="413"/>
      <c r="D230" s="412">
        <v>2123</v>
      </c>
      <c r="E230" s="413"/>
      <c r="F230" s="413"/>
      <c r="G230" s="413"/>
      <c r="H230" s="413"/>
      <c r="I230" s="413"/>
      <c r="J230" s="413"/>
      <c r="K230" s="414">
        <f t="shared" si="20"/>
        <v>2123</v>
      </c>
      <c r="L230" s="412">
        <v>1960</v>
      </c>
    </row>
    <row r="231" spans="1:12" x14ac:dyDescent="0.2">
      <c r="A231" s="1814"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20870</v>
      </c>
      <c r="E232" s="413"/>
      <c r="F232" s="413"/>
      <c r="G232" s="413"/>
      <c r="H232" s="413"/>
      <c r="I232" s="413"/>
      <c r="J232" s="413"/>
      <c r="K232" s="415">
        <f>SUM(K226:K231)</f>
        <v>20870</v>
      </c>
      <c r="L232" s="415">
        <f>SUM(L226:L231)</f>
        <v>21135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v>0</v>
      </c>
    </row>
    <row r="235" spans="1:12" x14ac:dyDescent="0.2">
      <c r="A235" s="1814" t="s">
        <v>976</v>
      </c>
      <c r="B235" s="266">
        <v>2220</v>
      </c>
      <c r="C235" s="413"/>
      <c r="D235" s="412">
        <v>2612</v>
      </c>
      <c r="E235" s="413"/>
      <c r="F235" s="413"/>
      <c r="G235" s="413"/>
      <c r="H235" s="413"/>
      <c r="I235" s="413"/>
      <c r="J235" s="413"/>
      <c r="K235" s="420">
        <f>D235</f>
        <v>2612</v>
      </c>
      <c r="L235" s="412">
        <v>6600</v>
      </c>
    </row>
    <row r="236" spans="1:12" x14ac:dyDescent="0.2">
      <c r="A236" s="1814" t="s">
        <v>977</v>
      </c>
      <c r="B236" s="266">
        <v>2230</v>
      </c>
      <c r="C236" s="413"/>
      <c r="D236" s="412">
        <v>142</v>
      </c>
      <c r="E236" s="413"/>
      <c r="F236" s="413"/>
      <c r="G236" s="413"/>
      <c r="H236" s="413"/>
      <c r="I236" s="413"/>
      <c r="J236" s="413"/>
      <c r="K236" s="420">
        <f>D236</f>
        <v>142</v>
      </c>
      <c r="L236" s="412">
        <v>950</v>
      </c>
    </row>
    <row r="237" spans="1:12" ht="12.75" customHeight="1" thickBot="1" x14ac:dyDescent="0.25">
      <c r="A237" s="1840" t="s">
        <v>660</v>
      </c>
      <c r="B237" s="878">
        <v>2200</v>
      </c>
      <c r="C237" s="413"/>
      <c r="D237" s="415">
        <f>SUM(D234:D236)</f>
        <v>2754</v>
      </c>
      <c r="E237" s="413"/>
      <c r="F237" s="413"/>
      <c r="G237" s="413"/>
      <c r="H237" s="413"/>
      <c r="I237" s="413"/>
      <c r="J237" s="413"/>
      <c r="K237" s="415">
        <f>SUM(K234:K236)</f>
        <v>2754</v>
      </c>
      <c r="L237" s="415">
        <f>SUM(L234:L236)</f>
        <v>7550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v>0</v>
      </c>
    </row>
    <row r="240" spans="1:12" x14ac:dyDescent="0.2">
      <c r="A240" s="1814" t="s">
        <v>979</v>
      </c>
      <c r="B240" s="266">
        <v>2320</v>
      </c>
      <c r="C240" s="413"/>
      <c r="D240" s="412">
        <v>9299</v>
      </c>
      <c r="E240" s="413"/>
      <c r="F240" s="413"/>
      <c r="G240" s="413"/>
      <c r="H240" s="413"/>
      <c r="I240" s="413"/>
      <c r="J240" s="413"/>
      <c r="K240" s="420">
        <f t="shared" ref="K240:K250" si="21">D240</f>
        <v>9299</v>
      </c>
      <c r="L240" s="412">
        <v>10425</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9299</v>
      </c>
      <c r="E251" s="413"/>
      <c r="F251" s="413"/>
      <c r="G251" s="413"/>
      <c r="H251" s="413"/>
      <c r="I251" s="413"/>
      <c r="J251" s="413"/>
      <c r="K251" s="415">
        <f>SUM(K239:K250)</f>
        <v>9299</v>
      </c>
      <c r="L251" s="415">
        <f>SUM(L239:L250)</f>
        <v>10425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4539</v>
      </c>
      <c r="E253" s="413"/>
      <c r="F253" s="413"/>
      <c r="G253" s="413"/>
      <c r="H253" s="413"/>
      <c r="I253" s="413"/>
      <c r="J253" s="413"/>
      <c r="K253" s="420">
        <f>D253</f>
        <v>4539</v>
      </c>
      <c r="L253" s="418">
        <v>4750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4539</v>
      </c>
      <c r="E255" s="413"/>
      <c r="F255" s="413"/>
      <c r="G255" s="413"/>
      <c r="H255" s="413"/>
      <c r="I255" s="413"/>
      <c r="J255" s="413"/>
      <c r="K255" s="415">
        <f>SUM(K253:K254)</f>
        <v>4539</v>
      </c>
      <c r="L255" s="415">
        <f>SUM(L253:L254)</f>
        <v>4750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20327</v>
      </c>
      <c r="E258" s="413"/>
      <c r="F258" s="413"/>
      <c r="G258" s="413"/>
      <c r="H258" s="413"/>
      <c r="I258" s="413"/>
      <c r="J258" s="413"/>
      <c r="K258" s="420">
        <f t="shared" ref="K258:K263" si="22">D258</f>
        <v>20327</v>
      </c>
      <c r="L258" s="412">
        <v>20690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99670</v>
      </c>
      <c r="E260" s="413"/>
      <c r="F260" s="413"/>
      <c r="G260" s="413"/>
      <c r="H260" s="413"/>
      <c r="I260" s="413"/>
      <c r="J260" s="413"/>
      <c r="K260" s="420">
        <f t="shared" si="22"/>
        <v>99670</v>
      </c>
      <c r="L260" s="412">
        <v>97240</v>
      </c>
    </row>
    <row r="261" spans="1:12" x14ac:dyDescent="0.2">
      <c r="A261" s="1814" t="s">
        <v>1129</v>
      </c>
      <c r="B261" s="266">
        <v>2550</v>
      </c>
      <c r="C261" s="413"/>
      <c r="D261" s="412"/>
      <c r="E261" s="413"/>
      <c r="F261" s="413"/>
      <c r="G261" s="413"/>
      <c r="H261" s="413"/>
      <c r="I261" s="413"/>
      <c r="J261" s="413"/>
      <c r="K261" s="420">
        <f t="shared" si="22"/>
        <v>0</v>
      </c>
      <c r="L261" s="412">
        <v>0</v>
      </c>
    </row>
    <row r="262" spans="1:12" x14ac:dyDescent="0.2">
      <c r="A262" s="1814" t="s">
        <v>107</v>
      </c>
      <c r="B262" s="266">
        <v>2560</v>
      </c>
      <c r="C262" s="413"/>
      <c r="D262" s="412">
        <v>42802</v>
      </c>
      <c r="E262" s="413"/>
      <c r="F262" s="413"/>
      <c r="G262" s="413"/>
      <c r="H262" s="413"/>
      <c r="I262" s="413"/>
      <c r="J262" s="413"/>
      <c r="K262" s="420">
        <f t="shared" si="22"/>
        <v>42802</v>
      </c>
      <c r="L262" s="412">
        <v>41500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162799</v>
      </c>
      <c r="E264" s="413"/>
      <c r="F264" s="413"/>
      <c r="G264" s="413"/>
      <c r="H264" s="413"/>
      <c r="I264" s="413"/>
      <c r="J264" s="413"/>
      <c r="K264" s="415">
        <f>SUM(K257:K263)</f>
        <v>162799</v>
      </c>
      <c r="L264" s="415">
        <f>SUM(L257:L263)</f>
        <v>159430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1"/>
      <c r="E272" s="413"/>
      <c r="F272" s="413"/>
      <c r="G272" s="413"/>
      <c r="H272" s="413"/>
      <c r="I272" s="413"/>
      <c r="J272" s="413"/>
      <c r="K272" s="430">
        <f>D272</f>
        <v>0</v>
      </c>
      <c r="L272" s="1861">
        <v>0</v>
      </c>
    </row>
    <row r="273" spans="1:12" ht="12.75" customHeight="1" thickBot="1" x14ac:dyDescent="0.25">
      <c r="A273" s="1841" t="s">
        <v>972</v>
      </c>
      <c r="B273" s="879">
        <v>2000</v>
      </c>
      <c r="C273" s="413"/>
      <c r="D273" s="425">
        <f>SUM(D232,D237,D251,D255,D264,D271,D272)</f>
        <v>200261</v>
      </c>
      <c r="E273" s="413"/>
      <c r="F273" s="413"/>
      <c r="G273" s="413"/>
      <c r="H273" s="413"/>
      <c r="I273" s="413"/>
      <c r="J273" s="413"/>
      <c r="K273" s="425">
        <f>SUM(K232,K237,K251,K255,K264,K271,K272)</f>
        <v>200261</v>
      </c>
      <c r="L273" s="425">
        <f>SUM(L232,L237,L251,L255,L264,L271,L272)</f>
        <v>203290</v>
      </c>
    </row>
    <row r="274" spans="1:12" ht="18" customHeight="1" thickTop="1" thickBot="1" x14ac:dyDescent="0.25">
      <c r="A274" s="1842"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65"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417"/>
      <c r="I287" s="413"/>
      <c r="J287" s="413"/>
      <c r="K287" s="417"/>
      <c r="L287" s="426">
        <v>0</v>
      </c>
    </row>
    <row r="288" spans="1:12" ht="12.75" customHeight="1" thickTop="1" thickBot="1" x14ac:dyDescent="0.25">
      <c r="A288" s="2215" t="s">
        <v>595</v>
      </c>
      <c r="B288" s="2216"/>
      <c r="C288" s="413"/>
      <c r="D288" s="415">
        <f>SUM(D223,D273,D274,D278)</f>
        <v>467013</v>
      </c>
      <c r="E288" s="413"/>
      <c r="F288" s="413"/>
      <c r="G288" s="413"/>
      <c r="H288" s="415">
        <f>H286</f>
        <v>0</v>
      </c>
      <c r="I288" s="413"/>
      <c r="J288" s="413"/>
      <c r="K288" s="415">
        <f>SUM(K223,K273,K274,K278,K286,K287)</f>
        <v>467013</v>
      </c>
      <c r="L288" s="415">
        <f>SUM(L223,L273,L274,L278,L286,L287)</f>
        <v>467275</v>
      </c>
    </row>
    <row r="289" spans="1:14" ht="23.25" thickTop="1" x14ac:dyDescent="0.2">
      <c r="A289" s="901" t="s">
        <v>1177</v>
      </c>
      <c r="B289" s="902"/>
      <c r="C289" s="413"/>
      <c r="D289" s="416"/>
      <c r="E289" s="413"/>
      <c r="F289" s="413"/>
      <c r="G289" s="413"/>
      <c r="H289" s="441"/>
      <c r="I289" s="413"/>
      <c r="J289" s="413"/>
      <c r="K289" s="440">
        <f>'Revenues 9-14'!G275-'Expenditures 15-22'!K288</f>
        <v>-1854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11500</v>
      </c>
      <c r="H294" s="412"/>
      <c r="I294" s="436"/>
      <c r="J294" s="436"/>
      <c r="K294" s="414">
        <f>SUM(C294:J294)</f>
        <v>11500</v>
      </c>
      <c r="L294" s="436">
        <v>15000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11500</v>
      </c>
      <c r="H296" s="425">
        <f t="shared" si="23"/>
        <v>0</v>
      </c>
      <c r="I296" s="425">
        <f t="shared" si="23"/>
        <v>0</v>
      </c>
      <c r="J296" s="425">
        <f t="shared" si="23"/>
        <v>0</v>
      </c>
      <c r="K296" s="425">
        <f t="shared" si="23"/>
        <v>11500</v>
      </c>
      <c r="L296" s="425">
        <f t="shared" si="23"/>
        <v>15000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9" t="s">
        <v>1029</v>
      </c>
      <c r="C304" s="417"/>
      <c r="D304" s="417"/>
      <c r="E304" s="417"/>
      <c r="F304" s="417"/>
      <c r="G304" s="417"/>
      <c r="H304" s="417"/>
      <c r="I304" s="417"/>
      <c r="J304" s="413"/>
      <c r="K304" s="417"/>
      <c r="L304" s="424">
        <v>0</v>
      </c>
    </row>
    <row r="305" spans="1:14" ht="12.75" customHeight="1" thickTop="1" thickBot="1" x14ac:dyDescent="0.25">
      <c r="A305" s="2233" t="s">
        <v>317</v>
      </c>
      <c r="B305" s="2234"/>
      <c r="C305" s="415">
        <f>SUM(C296)</f>
        <v>0</v>
      </c>
      <c r="D305" s="415">
        <f>SUM(D296)</f>
        <v>0</v>
      </c>
      <c r="E305" s="415">
        <f>SUM(E296,E303)</f>
        <v>0</v>
      </c>
      <c r="F305" s="415">
        <f>SUM(F296)</f>
        <v>0</v>
      </c>
      <c r="G305" s="415">
        <f>SUM(G296)</f>
        <v>11500</v>
      </c>
      <c r="H305" s="415">
        <f>SUM(H296,H303)</f>
        <v>0</v>
      </c>
      <c r="I305" s="415">
        <f>SUM(I296)</f>
        <v>0</v>
      </c>
      <c r="J305" s="415">
        <f>SUM(J296)</f>
        <v>0</v>
      </c>
      <c r="K305" s="415">
        <f>SUM(K296,K303,K304)</f>
        <v>11500</v>
      </c>
      <c r="L305" s="415">
        <f>SUM(L296,L303,L304)</f>
        <v>15000</v>
      </c>
    </row>
    <row r="306" spans="1:14" ht="23.25" customHeight="1" thickTop="1" x14ac:dyDescent="0.2">
      <c r="A306" s="2231" t="s">
        <v>1177</v>
      </c>
      <c r="B306" s="2232"/>
      <c r="C306" s="419"/>
      <c r="D306" s="419"/>
      <c r="E306" s="419"/>
      <c r="F306" s="419"/>
      <c r="G306" s="419"/>
      <c r="H306" s="419"/>
      <c r="I306" s="419"/>
      <c r="J306" s="419"/>
      <c r="K306" s="430">
        <f>'Revenues 9-14'!H275-'Expenditures 15-22'!K305</f>
        <v>664510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21" t="s">
        <v>156</v>
      </c>
      <c r="B308" s="222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23" t="s">
        <v>1071</v>
      </c>
      <c r="B310" s="2222"/>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167832</v>
      </c>
      <c r="F313" s="436"/>
      <c r="G313" s="436"/>
      <c r="H313" s="436"/>
      <c r="I313" s="436"/>
      <c r="J313" s="436"/>
      <c r="K313" s="1061">
        <f t="shared" ref="K313:K320" si="24">SUM(C313:J313)</f>
        <v>167832</v>
      </c>
      <c r="L313" s="436">
        <v>167832</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2000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167832</v>
      </c>
      <c r="F323" s="1062">
        <f t="shared" si="25"/>
        <v>0</v>
      </c>
      <c r="G323" s="1062">
        <f t="shared" si="25"/>
        <v>0</v>
      </c>
      <c r="H323" s="1062">
        <f t="shared" si="25"/>
        <v>0</v>
      </c>
      <c r="I323" s="1062">
        <f t="shared" si="25"/>
        <v>0</v>
      </c>
      <c r="J323" s="1062">
        <f t="shared" si="25"/>
        <v>0</v>
      </c>
      <c r="K323" s="1062">
        <f>SUM(K312:K322)</f>
        <v>167832</v>
      </c>
      <c r="L323" s="1062">
        <f>SUM(L312:L322)</f>
        <v>170332</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9" t="s">
        <v>1029</v>
      </c>
      <c r="C330" s="413"/>
      <c r="D330" s="413"/>
      <c r="E330" s="507"/>
      <c r="F330" s="433"/>
      <c r="G330" s="433"/>
      <c r="H330" s="507"/>
      <c r="I330" s="507"/>
      <c r="J330" s="433"/>
      <c r="K330" s="507"/>
      <c r="L330" s="424">
        <v>0</v>
      </c>
    </row>
    <row r="331" spans="1:14" ht="12.75" customHeight="1" thickTop="1" thickBot="1" x14ac:dyDescent="0.25">
      <c r="A331" s="1862" t="s">
        <v>595</v>
      </c>
      <c r="B331" s="1864"/>
      <c r="C331" s="1062">
        <f>SUM(C323)</f>
        <v>0</v>
      </c>
      <c r="D331" s="1062">
        <f t="shared" ref="D331:J331" si="26">SUM(D323)</f>
        <v>0</v>
      </c>
      <c r="E331" s="1062">
        <f t="shared" si="26"/>
        <v>167832</v>
      </c>
      <c r="F331" s="1062">
        <f t="shared" si="26"/>
        <v>0</v>
      </c>
      <c r="G331" s="1062">
        <f t="shared" si="26"/>
        <v>0</v>
      </c>
      <c r="H331" s="1062">
        <f>SUM(H323,H329)</f>
        <v>0</v>
      </c>
      <c r="I331" s="1062">
        <f t="shared" si="26"/>
        <v>0</v>
      </c>
      <c r="J331" s="1062">
        <f t="shared" si="26"/>
        <v>0</v>
      </c>
      <c r="K331" s="1062">
        <f>SUM(K323,K329)</f>
        <v>167832</v>
      </c>
      <c r="L331" s="425">
        <f>SUM(L323,L329,L330)</f>
        <v>170332</v>
      </c>
    </row>
    <row r="332" spans="1:14" ht="12.75" customHeight="1" thickTop="1" x14ac:dyDescent="0.2">
      <c r="A332" s="2217" t="s">
        <v>1177</v>
      </c>
      <c r="B332" s="2218"/>
      <c r="C332" s="413"/>
      <c r="D332" s="413"/>
      <c r="E332" s="413"/>
      <c r="F332" s="413"/>
      <c r="G332" s="413"/>
      <c r="H332" s="413"/>
      <c r="I332" s="413"/>
      <c r="J332" s="413"/>
      <c r="K332" s="1065">
        <f>'Revenues 9-14'!J275-'Expenditures 15-22'!K331</f>
        <v>2224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5" t="s">
        <v>1142</v>
      </c>
      <c r="B334" s="212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c r="F338" s="412"/>
      <c r="G338" s="412">
        <v>902</v>
      </c>
      <c r="H338" s="412"/>
      <c r="I338" s="436"/>
      <c r="J338" s="436"/>
      <c r="K338" s="414">
        <f>SUM(C338:J338)</f>
        <v>902</v>
      </c>
      <c r="L338" s="412">
        <v>1000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902</v>
      </c>
      <c r="H339" s="415">
        <f t="shared" si="27"/>
        <v>0</v>
      </c>
      <c r="I339" s="415">
        <f t="shared" si="27"/>
        <v>0</v>
      </c>
      <c r="J339" s="415">
        <f t="shared" si="27"/>
        <v>0</v>
      </c>
      <c r="K339" s="415">
        <f t="shared" si="27"/>
        <v>902</v>
      </c>
      <c r="L339" s="415">
        <f t="shared" si="27"/>
        <v>1000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902</v>
      </c>
      <c r="H341" s="415">
        <f t="shared" si="28"/>
        <v>0</v>
      </c>
      <c r="I341" s="415">
        <f t="shared" si="28"/>
        <v>0</v>
      </c>
      <c r="J341" s="415">
        <f t="shared" si="28"/>
        <v>0</v>
      </c>
      <c r="K341" s="415">
        <f t="shared" si="28"/>
        <v>902</v>
      </c>
      <c r="L341" s="415">
        <f t="shared" si="28"/>
        <v>1000</v>
      </c>
    </row>
    <row r="342" spans="1:14" s="16" customFormat="1" ht="18" customHeight="1" thickTop="1" x14ac:dyDescent="0.2">
      <c r="A342" s="1824" t="s">
        <v>729</v>
      </c>
      <c r="B342" s="1865"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902</v>
      </c>
      <c r="H354" s="415">
        <f t="shared" si="29"/>
        <v>0</v>
      </c>
      <c r="I354" s="415">
        <f t="shared" si="29"/>
        <v>0</v>
      </c>
      <c r="J354" s="415">
        <f t="shared" si="29"/>
        <v>0</v>
      </c>
      <c r="K354" s="415">
        <f t="shared" si="29"/>
        <v>902</v>
      </c>
      <c r="L354" s="415">
        <f>SUM(L341,L344,L352,L353)</f>
        <v>1000</v>
      </c>
    </row>
    <row r="355" spans="1:14" ht="23.25" thickTop="1" x14ac:dyDescent="0.2">
      <c r="A355" s="1853" t="s">
        <v>1177</v>
      </c>
      <c r="B355" s="469"/>
      <c r="C355" s="432"/>
      <c r="D355" s="432"/>
      <c r="E355" s="419"/>
      <c r="F355" s="419"/>
      <c r="G355" s="419"/>
      <c r="H355" s="419"/>
      <c r="I355" s="419"/>
      <c r="J355" s="417"/>
      <c r="K355" s="414">
        <f>'Revenues 9-14'!K275-'Expenditures 15-22'!K354</f>
        <v>35915</v>
      </c>
      <c r="L355" s="432"/>
    </row>
  </sheetData>
  <sheetProtection password="D6BB"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footnotes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A41" sqref="A41"/>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4" t="s">
        <v>1066</v>
      </c>
      <c r="B3" s="188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1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1" sqref="A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1968</v>
      </c>
      <c r="B2" s="835" t="s">
        <v>1934</v>
      </c>
      <c r="C2" s="1084" t="s">
        <v>1935</v>
      </c>
      <c r="D2" s="1084" t="s">
        <v>1936</v>
      </c>
      <c r="E2" s="1084" t="s">
        <v>1937</v>
      </c>
      <c r="F2" s="1084" t="s">
        <v>1938</v>
      </c>
    </row>
    <row r="3" spans="1:6" ht="12" customHeight="1" x14ac:dyDescent="0.2">
      <c r="A3" s="2257"/>
      <c r="B3" s="547"/>
      <c r="C3" s="833"/>
      <c r="D3" s="834" t="s">
        <v>295</v>
      </c>
      <c r="E3" s="833"/>
      <c r="F3" s="834" t="s">
        <v>296</v>
      </c>
    </row>
    <row r="4" spans="1:6" ht="13.7" customHeight="1" x14ac:dyDescent="0.2">
      <c r="A4" s="545" t="s">
        <v>1375</v>
      </c>
      <c r="B4" s="560">
        <v>1465949</v>
      </c>
      <c r="C4" s="512"/>
      <c r="D4" s="561">
        <f>B4-C4</f>
        <v>1465949</v>
      </c>
      <c r="E4" s="512">
        <v>1762489</v>
      </c>
      <c r="F4" s="561">
        <f>E4-C4</f>
        <v>1762489</v>
      </c>
    </row>
    <row r="5" spans="1:6" ht="13.7" customHeight="1" x14ac:dyDescent="0.2">
      <c r="A5" s="545" t="s">
        <v>1038</v>
      </c>
      <c r="B5" s="560">
        <v>274800</v>
      </c>
      <c r="C5" s="512"/>
      <c r="D5" s="561">
        <f t="shared" ref="D5:D18" si="0">B5-C5</f>
        <v>274800</v>
      </c>
      <c r="E5" s="512">
        <v>330467</v>
      </c>
      <c r="F5" s="561">
        <f>E5-C5</f>
        <v>330467</v>
      </c>
    </row>
    <row r="6" spans="1:6" ht="13.7" customHeight="1" x14ac:dyDescent="0.2">
      <c r="A6" s="545" t="s">
        <v>480</v>
      </c>
      <c r="B6" s="560">
        <v>0</v>
      </c>
      <c r="C6" s="512"/>
      <c r="D6" s="561">
        <f t="shared" si="0"/>
        <v>0</v>
      </c>
      <c r="E6" s="512"/>
      <c r="F6" s="561">
        <f t="shared" ref="F6:F18" si="1">E6-C6</f>
        <v>0</v>
      </c>
    </row>
    <row r="7" spans="1:6" ht="13.7" customHeight="1" x14ac:dyDescent="0.2">
      <c r="A7" s="545" t="s">
        <v>162</v>
      </c>
      <c r="B7" s="560">
        <v>146637</v>
      </c>
      <c r="C7" s="512"/>
      <c r="D7" s="561">
        <f t="shared" si="0"/>
        <v>146637</v>
      </c>
      <c r="E7" s="512">
        <v>176249</v>
      </c>
      <c r="F7" s="561">
        <f t="shared" si="1"/>
        <v>176249</v>
      </c>
    </row>
    <row r="8" spans="1:6" ht="13.7" customHeight="1" x14ac:dyDescent="0.2">
      <c r="A8" s="545" t="s">
        <v>1405</v>
      </c>
      <c r="B8" s="560">
        <v>170055</v>
      </c>
      <c r="C8" s="512"/>
      <c r="D8" s="561">
        <f t="shared" si="0"/>
        <v>170055</v>
      </c>
      <c r="E8" s="512">
        <v>200000</v>
      </c>
      <c r="F8" s="561">
        <f t="shared" si="1"/>
        <v>200000</v>
      </c>
    </row>
    <row r="9" spans="1:6" ht="13.7" customHeight="1" x14ac:dyDescent="0.2">
      <c r="A9" s="545" t="s">
        <v>477</v>
      </c>
      <c r="B9" s="560">
        <v>0</v>
      </c>
      <c r="C9" s="512"/>
      <c r="D9" s="561">
        <f t="shared" si="0"/>
        <v>0</v>
      </c>
      <c r="E9" s="512"/>
      <c r="F9" s="561">
        <f t="shared" si="1"/>
        <v>0</v>
      </c>
    </row>
    <row r="10" spans="1:6" ht="13.7" customHeight="1" x14ac:dyDescent="0.2">
      <c r="A10" s="545" t="s">
        <v>476</v>
      </c>
      <c r="B10" s="560">
        <v>36485</v>
      </c>
      <c r="C10" s="512"/>
      <c r="D10" s="561">
        <f t="shared" si="0"/>
        <v>36485</v>
      </c>
      <c r="E10" s="512">
        <v>44062</v>
      </c>
      <c r="F10" s="561">
        <f t="shared" si="1"/>
        <v>44062</v>
      </c>
    </row>
    <row r="11" spans="1:6" x14ac:dyDescent="0.2">
      <c r="A11" s="545" t="s">
        <v>478</v>
      </c>
      <c r="B11" s="560">
        <v>170055</v>
      </c>
      <c r="C11" s="512"/>
      <c r="D11" s="561">
        <f t="shared" si="0"/>
        <v>170055</v>
      </c>
      <c r="E11" s="512">
        <v>200000</v>
      </c>
      <c r="F11" s="561">
        <f t="shared" si="1"/>
        <v>200000</v>
      </c>
    </row>
    <row r="12" spans="1:6" ht="13.7" customHeight="1" x14ac:dyDescent="0.2">
      <c r="A12" s="545" t="s">
        <v>164</v>
      </c>
      <c r="B12" s="560">
        <v>36618</v>
      </c>
      <c r="C12" s="512"/>
      <c r="D12" s="561">
        <f t="shared" si="0"/>
        <v>36618</v>
      </c>
      <c r="E12" s="512">
        <v>44062</v>
      </c>
      <c r="F12" s="561">
        <f t="shared" si="1"/>
        <v>44062</v>
      </c>
    </row>
    <row r="13" spans="1:6" ht="13.7" customHeight="1" x14ac:dyDescent="0.2">
      <c r="A13" s="545" t="s">
        <v>1112</v>
      </c>
      <c r="B13" s="560">
        <v>0</v>
      </c>
      <c r="C13" s="512"/>
      <c r="D13" s="561">
        <f t="shared" si="0"/>
        <v>0</v>
      </c>
      <c r="E13" s="512"/>
      <c r="F13" s="561">
        <f t="shared" si="1"/>
        <v>0</v>
      </c>
    </row>
    <row r="14" spans="1:6" ht="13.7" customHeight="1" x14ac:dyDescent="0.2">
      <c r="A14" s="545" t="s">
        <v>479</v>
      </c>
      <c r="B14" s="560">
        <v>30587</v>
      </c>
      <c r="C14" s="512"/>
      <c r="D14" s="561">
        <f t="shared" si="0"/>
        <v>30587</v>
      </c>
      <c r="E14" s="512">
        <v>35250</v>
      </c>
      <c r="F14" s="561">
        <f t="shared" si="1"/>
        <v>35250</v>
      </c>
    </row>
    <row r="15" spans="1:6" ht="13.7" customHeight="1" x14ac:dyDescent="0.2">
      <c r="A15" s="545" t="s">
        <v>1379</v>
      </c>
      <c r="B15" s="560">
        <v>0</v>
      </c>
      <c r="C15" s="512"/>
      <c r="D15" s="561">
        <f t="shared" si="0"/>
        <v>0</v>
      </c>
      <c r="E15" s="512"/>
      <c r="F15" s="561">
        <f t="shared" si="1"/>
        <v>0</v>
      </c>
    </row>
    <row r="16" spans="1:6" ht="13.7" customHeight="1" x14ac:dyDescent="0.2">
      <c r="A16" s="545" t="s">
        <v>1380</v>
      </c>
      <c r="B16" s="560">
        <v>170055</v>
      </c>
      <c r="C16" s="512"/>
      <c r="D16" s="561">
        <f t="shared" si="0"/>
        <v>170055</v>
      </c>
      <c r="E16" s="512">
        <v>200000</v>
      </c>
      <c r="F16" s="561">
        <f t="shared" si="1"/>
        <v>200000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2501241</v>
      </c>
      <c r="C19" s="562">
        <f>SUM(C4:C18)</f>
        <v>0</v>
      </c>
      <c r="D19" s="562">
        <f>SUM(D4:D18)</f>
        <v>2501241</v>
      </c>
      <c r="E19" s="562">
        <f>SUM(E4:E18)</f>
        <v>2992579</v>
      </c>
      <c r="F19" s="562">
        <f>SUM(F4:F18)</f>
        <v>2992579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41" sqref="A41"/>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1970</v>
      </c>
      <c r="B2" s="2287"/>
      <c r="C2" s="1628" t="s">
        <v>1939</v>
      </c>
      <c r="D2" s="1628" t="s">
        <v>1940</v>
      </c>
      <c r="E2" s="1628" t="s">
        <v>1941</v>
      </c>
      <c r="F2" s="1628" t="s">
        <v>1942</v>
      </c>
    </row>
    <row r="3" spans="1:7" ht="23.25" customHeight="1" x14ac:dyDescent="0.2">
      <c r="A3" s="2291" t="s">
        <v>1328</v>
      </c>
      <c r="B3" s="2292"/>
      <c r="C3" s="2282"/>
      <c r="D3" s="2283"/>
      <c r="E3" s="2283"/>
      <c r="F3" s="2284"/>
    </row>
    <row r="4" spans="1:7" ht="12.75" customHeight="1" thickBot="1" x14ac:dyDescent="0.25">
      <c r="A4" s="2258" t="s">
        <v>734</v>
      </c>
      <c r="B4" s="2288"/>
      <c r="C4" s="927"/>
      <c r="D4" s="927"/>
      <c r="E4" s="927"/>
      <c r="F4" s="1603">
        <f>SUM(C4+D4)-E4</f>
        <v>0</v>
      </c>
    </row>
    <row r="5" spans="1:7" ht="13.5" thickTop="1" x14ac:dyDescent="0.2">
      <c r="A5" s="2289" t="s">
        <v>1324</v>
      </c>
      <c r="B5" s="2261"/>
      <c r="C5" s="2275"/>
      <c r="D5" s="2276"/>
      <c r="E5" s="2276"/>
      <c r="F5" s="2277"/>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90" t="s">
        <v>735</v>
      </c>
      <c r="B15" s="2259"/>
      <c r="C15" s="1603">
        <f>SUM(C6:C14)</f>
        <v>0</v>
      </c>
      <c r="D15" s="1603">
        <f>SUM(D6:D14)</f>
        <v>0</v>
      </c>
      <c r="E15" s="1603">
        <f>SUM(E6:E14)</f>
        <v>0</v>
      </c>
      <c r="F15" s="1603">
        <f>SUM(F6:F14)</f>
        <v>0</v>
      </c>
      <c r="G15" s="685"/>
    </row>
    <row r="16" spans="1:7" s="56" customFormat="1" ht="13.5" thickTop="1" x14ac:dyDescent="0.2">
      <c r="A16" s="2285" t="s">
        <v>1325</v>
      </c>
      <c r="B16" s="2261"/>
      <c r="C16" s="2275"/>
      <c r="D16" s="2276"/>
      <c r="E16" s="2276"/>
      <c r="F16" s="2277"/>
    </row>
    <row r="17" spans="1:11" ht="12.75" customHeight="1" thickBot="1" x14ac:dyDescent="0.25">
      <c r="A17" s="2273" t="s">
        <v>67</v>
      </c>
      <c r="B17" s="2274"/>
      <c r="C17" s="1604"/>
      <c r="D17" s="512"/>
      <c r="E17" s="1604"/>
      <c r="F17" s="1603">
        <f>SUM(C17+D17)-E17</f>
        <v>0</v>
      </c>
    </row>
    <row r="18" spans="1:11" ht="12.75" customHeight="1" thickTop="1" thickBot="1" x14ac:dyDescent="0.25">
      <c r="A18" s="2273" t="s">
        <v>7</v>
      </c>
      <c r="B18" s="2274"/>
      <c r="C18" s="1604"/>
      <c r="D18" s="512"/>
      <c r="E18" s="1604"/>
      <c r="F18" s="1603">
        <f>SUM(C18+D18)-E18</f>
        <v>0</v>
      </c>
    </row>
    <row r="19" spans="1:11" ht="12.75" customHeight="1" thickTop="1" thickBot="1" x14ac:dyDescent="0.25">
      <c r="A19" s="2273" t="s">
        <v>454</v>
      </c>
      <c r="B19" s="2274"/>
      <c r="C19" s="1604"/>
      <c r="D19" s="512"/>
      <c r="E19" s="1604"/>
      <c r="F19" s="1603">
        <f>SUM(C19+D19)-E19</f>
        <v>0</v>
      </c>
    </row>
    <row r="20" spans="1:11" ht="12.75" customHeight="1" thickTop="1" thickBot="1" x14ac:dyDescent="0.25">
      <c r="A20" s="2278" t="s">
        <v>527</v>
      </c>
      <c r="B20" s="2279"/>
      <c r="C20" s="1604"/>
      <c r="D20" s="512"/>
      <c r="E20" s="1604"/>
      <c r="F20" s="1603">
        <f>SUM(C20+D20)-E20</f>
        <v>0</v>
      </c>
    </row>
    <row r="21" spans="1:11" ht="14.25" thickTop="1" thickBot="1" x14ac:dyDescent="0.25">
      <c r="A21" s="2258" t="s">
        <v>736</v>
      </c>
      <c r="B21" s="2259"/>
      <c r="C21" s="1603">
        <f>SUM(C17:C20)</f>
        <v>0</v>
      </c>
      <c r="D21" s="1603">
        <f>SUM(D17:D20)</f>
        <v>0</v>
      </c>
      <c r="E21" s="1603">
        <f>SUM(E17:E20)</f>
        <v>0</v>
      </c>
      <c r="F21" s="1603">
        <f>SUM(F17:F20)</f>
        <v>0</v>
      </c>
      <c r="G21" s="685"/>
    </row>
    <row r="22" spans="1:11" ht="13.5" thickTop="1" x14ac:dyDescent="0.2">
      <c r="A22" s="2260" t="s">
        <v>1326</v>
      </c>
      <c r="B22" s="2261"/>
      <c r="C22" s="2275"/>
      <c r="D22" s="2276"/>
      <c r="E22" s="2276"/>
      <c r="F22" s="2277"/>
    </row>
    <row r="23" spans="1:11" ht="23.25" customHeight="1" thickBot="1" x14ac:dyDescent="0.25">
      <c r="A23" s="2258" t="s">
        <v>737</v>
      </c>
      <c r="B23" s="2259"/>
      <c r="C23" s="927"/>
      <c r="D23" s="927"/>
      <c r="E23" s="927"/>
      <c r="F23" s="1603">
        <f>SUM(C23+D23)-E23</f>
        <v>0</v>
      </c>
      <c r="G23" s="685"/>
    </row>
    <row r="24" spans="1:11" ht="13.5" thickTop="1" x14ac:dyDescent="0.2">
      <c r="A24" s="2260" t="s">
        <v>1327</v>
      </c>
      <c r="B24" s="2261"/>
      <c r="C24" s="2275"/>
      <c r="D24" s="2276"/>
      <c r="E24" s="2276"/>
      <c r="F24" s="2277"/>
    </row>
    <row r="25" spans="1:11" ht="13.5" thickBot="1" x14ac:dyDescent="0.25">
      <c r="A25" s="2258" t="s">
        <v>738</v>
      </c>
      <c r="B25" s="2264"/>
      <c r="C25" s="927"/>
      <c r="D25" s="927"/>
      <c r="E25" s="927"/>
      <c r="F25" s="1603">
        <f>SUM(C25+D25)-E25</f>
        <v>0</v>
      </c>
      <c r="G25" s="685"/>
    </row>
    <row r="26" spans="1:11" ht="13.5" thickTop="1" x14ac:dyDescent="0.2">
      <c r="A26" s="2265" t="s">
        <v>762</v>
      </c>
      <c r="B26" s="2261"/>
      <c r="C26" s="1605"/>
      <c r="D26" s="1605"/>
      <c r="E26" s="1605"/>
      <c r="F26" s="1606"/>
    </row>
    <row r="27" spans="1:11" ht="13.5" thickBot="1" x14ac:dyDescent="0.25">
      <c r="A27" s="2258" t="s">
        <v>1260</v>
      </c>
      <c r="B27" s="2266"/>
      <c r="C27" s="512"/>
      <c r="D27" s="512"/>
      <c r="E27" s="512"/>
      <c r="F27" s="1603">
        <f>SUM(C27+D27)-E27</f>
        <v>0</v>
      </c>
      <c r="G27" s="685"/>
    </row>
    <row r="28" spans="1:11" ht="7.5" customHeight="1" thickTop="1" x14ac:dyDescent="0.2">
      <c r="A28" s="548"/>
    </row>
    <row r="29" spans="1:11" ht="23.25" customHeight="1" x14ac:dyDescent="0.2">
      <c r="A29" s="2262" t="s">
        <v>685</v>
      </c>
      <c r="B29" s="2263"/>
      <c r="C29" s="120"/>
      <c r="D29" s="120"/>
      <c r="E29" s="120"/>
      <c r="F29" s="120"/>
      <c r="G29" s="120"/>
      <c r="H29" s="120"/>
      <c r="I29" s="120"/>
      <c r="J29" s="120"/>
    </row>
    <row r="30" spans="1:11" ht="47.25" customHeight="1" x14ac:dyDescent="0.2">
      <c r="A30" s="757" t="s">
        <v>1261</v>
      </c>
      <c r="B30" s="130" t="s">
        <v>1338</v>
      </c>
      <c r="C30" s="130" t="s">
        <v>686</v>
      </c>
      <c r="D30" s="130" t="s">
        <v>1339</v>
      </c>
      <c r="E30" s="130" t="s">
        <v>2067</v>
      </c>
      <c r="F30" s="130" t="s">
        <v>1943</v>
      </c>
      <c r="G30" s="130" t="s">
        <v>1706</v>
      </c>
      <c r="H30" s="130" t="s">
        <v>1944</v>
      </c>
      <c r="I30" s="130" t="s">
        <v>2068</v>
      </c>
      <c r="J30" s="1250" t="s">
        <v>3</v>
      </c>
      <c r="K30" s="119"/>
    </row>
    <row r="31" spans="1:11" ht="12" customHeight="1" x14ac:dyDescent="0.2">
      <c r="A31" s="1104" t="s">
        <v>2099</v>
      </c>
      <c r="B31" s="658">
        <v>38188</v>
      </c>
      <c r="C31" s="1102">
        <v>4245000</v>
      </c>
      <c r="D31" s="1609"/>
      <c r="E31" s="1102">
        <v>2610000</v>
      </c>
      <c r="F31" s="1102"/>
      <c r="G31" s="1102"/>
      <c r="H31" s="1102">
        <v>240000</v>
      </c>
      <c r="I31" s="1103">
        <f>((E31+F31)-H31)+G31</f>
        <v>2370000</v>
      </c>
      <c r="J31" s="1102">
        <v>2368796</v>
      </c>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4245000</v>
      </c>
      <c r="D49" s="1608"/>
      <c r="E49" s="1103">
        <f t="shared" ref="E49:J49" si="2">SUM(E31:E48)</f>
        <v>2610000</v>
      </c>
      <c r="F49" s="1103">
        <f t="shared" si="2"/>
        <v>0</v>
      </c>
      <c r="G49" s="1103">
        <f t="shared" si="2"/>
        <v>0</v>
      </c>
      <c r="H49" s="1103">
        <f t="shared" si="2"/>
        <v>240000</v>
      </c>
      <c r="I49" s="1103">
        <f t="shared" si="2"/>
        <v>2370000</v>
      </c>
      <c r="J49" s="1103">
        <f t="shared" si="2"/>
        <v>2368796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7" t="s">
        <v>687</v>
      </c>
      <c r="C52" s="2268"/>
      <c r="D52" s="2268"/>
      <c r="E52" s="124" t="s">
        <v>1011</v>
      </c>
      <c r="F52" s="2269"/>
      <c r="G52" s="2270"/>
      <c r="H52" s="118"/>
      <c r="I52" s="118"/>
      <c r="J52" s="121"/>
    </row>
    <row r="53" spans="1:11" ht="11.25" customHeight="1" x14ac:dyDescent="0.2">
      <c r="A53" s="753" t="s">
        <v>1086</v>
      </c>
      <c r="B53" s="125" t="s">
        <v>1127</v>
      </c>
      <c r="C53" s="121"/>
      <c r="D53" s="117"/>
      <c r="E53" s="124" t="s">
        <v>587</v>
      </c>
      <c r="F53" s="2271"/>
      <c r="G53" s="2272"/>
      <c r="H53" s="118"/>
      <c r="I53" s="118"/>
      <c r="J53" s="121"/>
    </row>
    <row r="54" spans="1:11" ht="11.25" customHeight="1" x14ac:dyDescent="0.2">
      <c r="A54" s="754" t="s">
        <v>1087</v>
      </c>
      <c r="B54" s="123" t="s">
        <v>1128</v>
      </c>
      <c r="C54" s="121"/>
      <c r="D54" s="117"/>
      <c r="E54" s="124" t="s">
        <v>588</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1" sqref="A41:F41"/>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1" t="s">
        <v>1971</v>
      </c>
      <c r="B2" s="2312"/>
      <c r="C2" s="2312"/>
      <c r="D2" s="2312"/>
      <c r="E2" s="2313"/>
      <c r="F2" s="1877" t="s">
        <v>1077</v>
      </c>
      <c r="G2" s="1878" t="s">
        <v>101</v>
      </c>
      <c r="H2" s="1878" t="s">
        <v>479</v>
      </c>
      <c r="I2" s="1878" t="s">
        <v>1379</v>
      </c>
      <c r="J2" s="1878" t="s">
        <v>1022</v>
      </c>
      <c r="K2" s="1878" t="s">
        <v>145</v>
      </c>
    </row>
    <row r="3" spans="1:11" x14ac:dyDescent="0.2">
      <c r="A3" s="2314" t="s">
        <v>1945</v>
      </c>
      <c r="B3" s="2315"/>
      <c r="C3" s="2315"/>
      <c r="D3" s="2315"/>
      <c r="E3" s="2316"/>
      <c r="F3" s="255"/>
      <c r="G3" s="563"/>
      <c r="H3" s="563"/>
      <c r="I3" s="563"/>
      <c r="J3" s="1216"/>
      <c r="K3" s="1216"/>
    </row>
    <row r="4" spans="1:11" x14ac:dyDescent="0.2">
      <c r="A4" s="2317" t="s">
        <v>434</v>
      </c>
      <c r="B4" s="2318"/>
      <c r="C4" s="2318"/>
      <c r="D4" s="2318"/>
      <c r="E4" s="2268"/>
      <c r="F4" s="550"/>
      <c r="G4" s="571"/>
      <c r="H4" s="570"/>
      <c r="I4" s="571"/>
      <c r="J4" s="1194"/>
      <c r="K4" s="1194"/>
    </row>
    <row r="5" spans="1:11" ht="13.5" customHeight="1" x14ac:dyDescent="0.2">
      <c r="A5" s="2296" t="s">
        <v>1259</v>
      </c>
      <c r="B5" s="2297"/>
      <c r="C5" s="2297"/>
      <c r="D5" s="2297"/>
      <c r="E5" s="2298"/>
      <c r="F5" s="1150" t="s">
        <v>1014</v>
      </c>
      <c r="G5" s="569"/>
      <c r="H5" s="563">
        <v>30587</v>
      </c>
      <c r="I5" s="1213"/>
      <c r="J5" s="1184"/>
      <c r="K5" s="1184"/>
    </row>
    <row r="6" spans="1:11" x14ac:dyDescent="0.2">
      <c r="A6" s="1879" t="s">
        <v>836</v>
      </c>
      <c r="B6" s="1880"/>
      <c r="C6" s="1880"/>
      <c r="D6" s="1880"/>
      <c r="E6" s="1881"/>
      <c r="F6" s="256" t="s">
        <v>1015</v>
      </c>
      <c r="G6" s="563"/>
      <c r="H6" s="563"/>
      <c r="I6" s="563"/>
      <c r="J6" s="1216"/>
      <c r="K6" s="1216"/>
    </row>
    <row r="7" spans="1:11" x14ac:dyDescent="0.2">
      <c r="A7" s="651" t="s">
        <v>282</v>
      </c>
      <c r="B7" s="1882"/>
      <c r="C7" s="1882"/>
      <c r="D7" s="1882"/>
      <c r="E7" s="1883"/>
      <c r="F7" s="1150" t="s">
        <v>1016</v>
      </c>
      <c r="G7" s="571"/>
      <c r="H7" s="571"/>
      <c r="I7" s="571"/>
      <c r="J7" s="1214"/>
      <c r="K7" s="1216">
        <v>7735</v>
      </c>
    </row>
    <row r="8" spans="1:11" x14ac:dyDescent="0.2">
      <c r="A8" s="651" t="s">
        <v>408</v>
      </c>
      <c r="B8" s="1882"/>
      <c r="C8" s="1882"/>
      <c r="D8" s="1882"/>
      <c r="E8" s="1883"/>
      <c r="F8" s="1150" t="s">
        <v>1017</v>
      </c>
      <c r="G8" s="568"/>
      <c r="H8" s="568"/>
      <c r="I8" s="568"/>
      <c r="J8" s="1216">
        <v>675102</v>
      </c>
      <c r="K8" s="1194"/>
    </row>
    <row r="9" spans="1:11" x14ac:dyDescent="0.2">
      <c r="A9" s="651" t="s">
        <v>145</v>
      </c>
      <c r="B9" s="1882"/>
      <c r="C9" s="1882"/>
      <c r="D9" s="1882"/>
      <c r="E9" s="1883"/>
      <c r="F9" s="256" t="s">
        <v>1019</v>
      </c>
      <c r="G9" s="568"/>
      <c r="H9" s="569"/>
      <c r="I9" s="569"/>
      <c r="J9" s="1214"/>
      <c r="K9" s="1216">
        <v>29471</v>
      </c>
    </row>
    <row r="10" spans="1:11" ht="12" customHeight="1" x14ac:dyDescent="0.2">
      <c r="A10" s="2299" t="s">
        <v>1907</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30587</v>
      </c>
      <c r="I12" s="564">
        <f>SUM(I5:I11)</f>
        <v>0</v>
      </c>
      <c r="J12" s="564">
        <f>SUM(J5:J11)</f>
        <v>675102</v>
      </c>
      <c r="K12" s="564">
        <f>SUM(K5:K11)</f>
        <v>37206</v>
      </c>
    </row>
    <row r="13" spans="1:11" ht="12.75" customHeight="1" thickTop="1" x14ac:dyDescent="0.2">
      <c r="A13" s="2319" t="s">
        <v>435</v>
      </c>
      <c r="B13" s="2320"/>
      <c r="C13" s="2320"/>
      <c r="D13" s="2320"/>
      <c r="E13" s="2321"/>
      <c r="F13" s="1151"/>
      <c r="G13" s="565"/>
      <c r="H13" s="566"/>
      <c r="I13" s="567"/>
      <c r="J13" s="567"/>
      <c r="K13" s="567"/>
    </row>
    <row r="14" spans="1:11" x14ac:dyDescent="0.2">
      <c r="A14" s="2305" t="s">
        <v>535</v>
      </c>
      <c r="B14" s="2305"/>
      <c r="C14" s="2305"/>
      <c r="D14" s="2305"/>
      <c r="E14" s="2306"/>
      <c r="F14" s="257" t="s">
        <v>1020</v>
      </c>
      <c r="G14" s="568"/>
      <c r="H14" s="563"/>
      <c r="I14" s="569"/>
      <c r="J14" s="1184"/>
      <c r="K14" s="1216">
        <v>37206</v>
      </c>
    </row>
    <row r="15" spans="1:11" x14ac:dyDescent="0.2">
      <c r="A15" s="2297" t="s">
        <v>5</v>
      </c>
      <c r="B15" s="2297"/>
      <c r="C15" s="2297"/>
      <c r="D15" s="2297"/>
      <c r="E15" s="2298"/>
      <c r="F15" s="257" t="s">
        <v>1021</v>
      </c>
      <c r="G15" s="569"/>
      <c r="H15" s="563"/>
      <c r="I15" s="563"/>
      <c r="J15" s="1216">
        <v>11500</v>
      </c>
      <c r="K15" s="1216"/>
    </row>
    <row r="16" spans="1:11" ht="12.75" customHeight="1" x14ac:dyDescent="0.2">
      <c r="A16" s="2297" t="s">
        <v>339</v>
      </c>
      <c r="B16" s="2297"/>
      <c r="C16" s="2297"/>
      <c r="D16" s="2297"/>
      <c r="E16" s="229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v>119968</v>
      </c>
      <c r="K18" s="1202"/>
    </row>
    <row r="19" spans="1:11" ht="23.25" customHeight="1" x14ac:dyDescent="0.2">
      <c r="A19" s="2297" t="s">
        <v>490</v>
      </c>
      <c r="B19" s="2308"/>
      <c r="C19" s="2308"/>
      <c r="D19" s="2308"/>
      <c r="E19" s="2298"/>
      <c r="F19" s="257" t="s">
        <v>1108</v>
      </c>
      <c r="G19" s="568"/>
      <c r="H19" s="568"/>
      <c r="I19" s="568"/>
      <c r="J19" s="1216">
        <v>240000</v>
      </c>
      <c r="K19" s="1202"/>
    </row>
    <row r="20" spans="1:11" ht="12.75" customHeight="1" x14ac:dyDescent="0.2">
      <c r="A20" s="2325" t="s">
        <v>1906</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359968</v>
      </c>
      <c r="K21" s="1200"/>
    </row>
    <row r="22" spans="1:11" ht="25.5" customHeight="1" thickTop="1" x14ac:dyDescent="0.2">
      <c r="A22" s="2300" t="s">
        <v>1908</v>
      </c>
      <c r="B22" s="2300"/>
      <c r="C22" s="2300"/>
      <c r="D22" s="2300"/>
      <c r="E22" s="230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371468</v>
      </c>
      <c r="K23" s="564">
        <f>SUM(K14:K16,K21,K22)</f>
        <v>37206</v>
      </c>
    </row>
    <row r="24" spans="1:11" ht="12.75" customHeight="1" thickTop="1" thickBot="1" x14ac:dyDescent="0.25">
      <c r="A24" s="1243" t="s">
        <v>1946</v>
      </c>
      <c r="B24" s="1211"/>
      <c r="C24" s="1211"/>
      <c r="D24" s="1211"/>
      <c r="E24" s="1245"/>
      <c r="F24" s="1246"/>
      <c r="G24" s="1218">
        <f>SUM(G3,G12)-G23</f>
        <v>0</v>
      </c>
      <c r="H24" s="1218">
        <f>SUM(H3,H12)-H23</f>
        <v>30587</v>
      </c>
      <c r="I24" s="1218">
        <f>SUM(I3,I12)-I23</f>
        <v>0</v>
      </c>
      <c r="J24" s="1218">
        <f>SUM(J3,J12)-J23</f>
        <v>303634</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30587</v>
      </c>
      <c r="I26" s="1220">
        <f>I24-I25</f>
        <v>0</v>
      </c>
      <c r="J26" s="1220">
        <f>J24-J25</f>
        <v>303634</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0" t="s">
        <v>1905</v>
      </c>
      <c r="B33" s="113"/>
      <c r="C33" s="113"/>
      <c r="D33" s="113"/>
      <c r="E33" s="113"/>
      <c r="F33" s="113"/>
      <c r="G33" s="573"/>
      <c r="H33" s="2304"/>
      <c r="I33" s="2303"/>
      <c r="J33" s="2303"/>
      <c r="K33" s="2303"/>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71" t="s">
        <v>1972</v>
      </c>
      <c r="B2" s="635" t="s">
        <v>444</v>
      </c>
      <c r="C2" s="1565" t="s">
        <v>2069</v>
      </c>
      <c r="D2" s="1565" t="s">
        <v>1976</v>
      </c>
      <c r="E2" s="1565" t="s">
        <v>1973</v>
      </c>
      <c r="F2" s="1565" t="s">
        <v>2070</v>
      </c>
      <c r="G2" s="64" t="s">
        <v>709</v>
      </c>
      <c r="H2" s="1565" t="s">
        <v>2071</v>
      </c>
      <c r="I2" s="1565" t="s">
        <v>1974</v>
      </c>
      <c r="J2" s="1565" t="s">
        <v>1975</v>
      </c>
      <c r="K2" s="1565" t="s">
        <v>2072</v>
      </c>
      <c r="L2" s="1565" t="s">
        <v>2073</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218267</v>
      </c>
      <c r="D5" s="642"/>
      <c r="E5" s="642"/>
      <c r="F5" s="1067">
        <f>(C5+D5)-E5</f>
        <v>218267</v>
      </c>
      <c r="G5" s="638"/>
      <c r="H5" s="644"/>
      <c r="I5" s="644"/>
      <c r="J5" s="644"/>
      <c r="K5" s="649"/>
      <c r="L5" s="1066">
        <f>F5-K5</f>
        <v>218267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21279165</v>
      </c>
      <c r="D8" s="643"/>
      <c r="E8" s="643"/>
      <c r="F8" s="1067">
        <f>(C8+D8)-E8</f>
        <v>21279165</v>
      </c>
      <c r="G8" s="639">
        <v>50</v>
      </c>
      <c r="H8" s="575">
        <v>9871967</v>
      </c>
      <c r="I8" s="575">
        <v>425583</v>
      </c>
      <c r="J8" s="575"/>
      <c r="K8" s="1066">
        <f>(H8+I8)-J8</f>
        <v>10297550</v>
      </c>
      <c r="L8" s="1066">
        <f>F8-K8</f>
        <v>10981615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3526348</v>
      </c>
      <c r="D10" s="1068">
        <v>35737</v>
      </c>
      <c r="E10" s="1068"/>
      <c r="F10" s="1069">
        <f>(C10+D10)-E10</f>
        <v>3562085</v>
      </c>
      <c r="G10" s="639">
        <v>20</v>
      </c>
      <c r="H10" s="1070">
        <v>1008430</v>
      </c>
      <c r="I10" s="1070">
        <v>177139</v>
      </c>
      <c r="J10" s="1070"/>
      <c r="K10" s="1066">
        <f>(H10+I10)-J10</f>
        <v>1185569</v>
      </c>
      <c r="L10" s="1066">
        <f>F10-K10</f>
        <v>2376516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3761485</v>
      </c>
      <c r="D12" s="643">
        <v>112595</v>
      </c>
      <c r="E12" s="643"/>
      <c r="F12" s="1067">
        <f>(C12+D12)-E12</f>
        <v>3874080</v>
      </c>
      <c r="G12" s="639">
        <v>10</v>
      </c>
      <c r="H12" s="575">
        <v>3473746</v>
      </c>
      <c r="I12" s="575">
        <v>72751</v>
      </c>
      <c r="J12" s="575"/>
      <c r="K12" s="1066">
        <f>(H12+I12)-J12</f>
        <v>3546497</v>
      </c>
      <c r="L12" s="1066">
        <f>F12-K12</f>
        <v>327583</v>
      </c>
    </row>
    <row r="13" spans="1:14" ht="14.25" thickTop="1" thickBot="1" x14ac:dyDescent="0.25">
      <c r="A13" s="654" t="s">
        <v>1336</v>
      </c>
      <c r="B13" s="285">
        <v>252</v>
      </c>
      <c r="C13" s="643">
        <v>109784</v>
      </c>
      <c r="D13" s="643"/>
      <c r="E13" s="643"/>
      <c r="F13" s="1067">
        <f>(C13+D13)-E13</f>
        <v>109784</v>
      </c>
      <c r="G13" s="639">
        <v>5</v>
      </c>
      <c r="H13" s="575">
        <v>105557</v>
      </c>
      <c r="I13" s="575">
        <v>2067</v>
      </c>
      <c r="J13" s="575"/>
      <c r="K13" s="1066">
        <f>(H13+I13)-J13</f>
        <v>107624</v>
      </c>
      <c r="L13" s="1066">
        <f>F13-K13</f>
        <v>2160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28895049</v>
      </c>
      <c r="D16" s="645">
        <f>SUM(D3,D5:D6,D8:D10,D12:D15)</f>
        <v>148332</v>
      </c>
      <c r="E16" s="645">
        <f>SUM(E3,E5:E6,E8:E10,E12:E15)</f>
        <v>0</v>
      </c>
      <c r="F16" s="645">
        <f>SUM(F3,F5:F6,F8:F10,F12:F15)</f>
        <v>29043381</v>
      </c>
      <c r="G16" s="639"/>
      <c r="H16" s="645">
        <f>SUM(H3,H6,H8:H10,H12:H14,)</f>
        <v>14459700</v>
      </c>
      <c r="I16" s="645">
        <f>SUM(I3,I6,I8:I10,I12:I14,)</f>
        <v>677540</v>
      </c>
      <c r="J16" s="645">
        <f>SUM(J3,J6,J8:J10,J12:J14,)</f>
        <v>0</v>
      </c>
      <c r="K16" s="1067">
        <f>(H16+I16)-J16</f>
        <v>15137240</v>
      </c>
      <c r="L16" s="1067">
        <f>F16-K16</f>
        <v>13906141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677540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41" sqref="A41"/>
      <selection pane="bottomLeft" activeCell="A41" sqref="A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1977</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14610785</v>
      </c>
      <c r="G8" s="357"/>
    </row>
    <row r="9" spans="1:7" ht="12" customHeight="1" x14ac:dyDescent="0.2">
      <c r="A9" s="359" t="s">
        <v>539</v>
      </c>
      <c r="B9" s="944" t="s">
        <v>1871</v>
      </c>
      <c r="C9" s="358"/>
      <c r="D9" s="359" t="s">
        <v>591</v>
      </c>
      <c r="E9" s="579"/>
      <c r="F9" s="946">
        <f>'Expenditures 15-22'!K150</f>
        <v>273611</v>
      </c>
      <c r="G9" s="947"/>
    </row>
    <row r="10" spans="1:7" ht="12" customHeight="1" x14ac:dyDescent="0.2">
      <c r="A10" s="359" t="s">
        <v>589</v>
      </c>
      <c r="B10" s="944" t="s">
        <v>1872</v>
      </c>
      <c r="C10" s="358"/>
      <c r="D10" s="359" t="s">
        <v>591</v>
      </c>
      <c r="E10" s="579"/>
      <c r="F10" s="946">
        <f>'Expenditures 15-22'!K168</f>
        <v>360468</v>
      </c>
      <c r="G10" s="947"/>
    </row>
    <row r="11" spans="1:7" ht="12" customHeight="1" x14ac:dyDescent="0.2">
      <c r="A11" s="359" t="s">
        <v>540</v>
      </c>
      <c r="B11" s="944" t="s">
        <v>1873</v>
      </c>
      <c r="C11" s="358"/>
      <c r="D11" s="359" t="s">
        <v>591</v>
      </c>
      <c r="E11" s="579"/>
      <c r="F11" s="946">
        <f>'Expenditures 15-22'!K204</f>
        <v>674874</v>
      </c>
      <c r="G11" s="947"/>
    </row>
    <row r="12" spans="1:7" ht="12" customHeight="1" x14ac:dyDescent="0.2">
      <c r="A12" s="359" t="s">
        <v>541</v>
      </c>
      <c r="B12" s="944" t="s">
        <v>1874</v>
      </c>
      <c r="C12" s="358"/>
      <c r="D12" s="359" t="s">
        <v>591</v>
      </c>
      <c r="E12" s="579"/>
      <c r="F12" s="946">
        <f>'Expenditures 15-22'!K288</f>
        <v>467013</v>
      </c>
      <c r="G12" s="947"/>
    </row>
    <row r="13" spans="1:7" ht="12" customHeight="1" x14ac:dyDescent="0.2">
      <c r="A13" s="359" t="s">
        <v>113</v>
      </c>
      <c r="B13" s="944" t="s">
        <v>1875</v>
      </c>
      <c r="C13" s="358"/>
      <c r="D13" s="359" t="s">
        <v>591</v>
      </c>
      <c r="E13" s="579"/>
      <c r="F13" s="946">
        <f>'Expenditures 15-22'!K331</f>
        <v>167832</v>
      </c>
      <c r="G13" s="948"/>
    </row>
    <row r="14" spans="1:7" ht="12" customHeight="1" thickBot="1" x14ac:dyDescent="0.25">
      <c r="A14" s="949"/>
      <c r="B14" s="580"/>
      <c r="C14" s="581"/>
      <c r="D14" s="1004" t="s">
        <v>591</v>
      </c>
      <c r="E14" s="592" t="s">
        <v>1134</v>
      </c>
      <c r="F14" s="950">
        <f>SUM(F8:F13)</f>
        <v>16554583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1196</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57301</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75870</v>
      </c>
      <c r="G53" s="357"/>
    </row>
    <row r="54" spans="1:7" ht="12" customHeight="1" x14ac:dyDescent="0.2">
      <c r="A54" s="359" t="s">
        <v>538</v>
      </c>
      <c r="B54" s="359" t="s">
        <v>1883</v>
      </c>
      <c r="C54" s="965" t="s">
        <v>1160</v>
      </c>
      <c r="D54" s="961" t="s">
        <v>1302</v>
      </c>
      <c r="E54" s="579"/>
      <c r="F54" s="1108">
        <f>'Expenditures 15-22'!G114</f>
        <v>112596</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24239</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240000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511202</v>
      </c>
      <c r="G75" s="357"/>
    </row>
    <row r="76" spans="1:8" s="971" customFormat="1" ht="12" customHeight="1" thickTop="1" thickBot="1" x14ac:dyDescent="0.25">
      <c r="A76" s="585"/>
      <c r="B76" s="583"/>
      <c r="C76" s="584"/>
      <c r="D76" s="970" t="s">
        <v>1857</v>
      </c>
      <c r="E76" s="595"/>
      <c r="F76" s="1114">
        <f>(F14-F75)</f>
        <v>16043381</v>
      </c>
      <c r="G76" s="359"/>
    </row>
    <row r="77" spans="1:8" s="971" customFormat="1" ht="12" customHeight="1" thickTop="1" x14ac:dyDescent="0.2">
      <c r="A77" s="586"/>
      <c r="B77" s="583"/>
      <c r="C77" s="584"/>
      <c r="D77" s="970" t="s">
        <v>1947</v>
      </c>
      <c r="E77" s="595"/>
      <c r="F77" s="1624">
        <v>1547.58</v>
      </c>
      <c r="G77" s="360"/>
      <c r="H77" s="359"/>
    </row>
    <row r="78" spans="1:8" s="971" customFormat="1" ht="12" customHeight="1" thickBot="1" x14ac:dyDescent="0.25">
      <c r="A78" s="587"/>
      <c r="B78" s="583"/>
      <c r="C78" s="584"/>
      <c r="D78" s="970" t="s">
        <v>1926</v>
      </c>
      <c r="E78" s="595" t="s">
        <v>1134</v>
      </c>
      <c r="F78" s="1115">
        <f>IF(F77&gt;0,F76/F77," Complete Line 77")</f>
        <v>10366.753899636853</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20716</v>
      </c>
      <c r="G93" s="979"/>
    </row>
    <row r="94" spans="1:7" ht="12" customHeight="1" x14ac:dyDescent="0.2">
      <c r="A94" s="980" t="s">
        <v>147</v>
      </c>
      <c r="B94" s="980" t="s">
        <v>183</v>
      </c>
      <c r="C94" s="977">
        <v>1700</v>
      </c>
      <c r="D94" s="986" t="str">
        <f>'Revenues 9-14'!A82</f>
        <v>Total District/School Activity Income</v>
      </c>
      <c r="E94" s="385"/>
      <c r="F94" s="1073">
        <f>SUM('Revenues 9-14'!C82,'Revenues 9-14'!D82)</f>
        <v>67311</v>
      </c>
      <c r="G94" s="979"/>
    </row>
    <row r="95" spans="1:7" ht="12" customHeight="1" x14ac:dyDescent="0.2">
      <c r="A95" s="980" t="s">
        <v>538</v>
      </c>
      <c r="B95" s="980" t="s">
        <v>184</v>
      </c>
      <c r="C95" s="977">
        <f>'Revenues 9-14'!B84</f>
        <v>1811</v>
      </c>
      <c r="D95" s="978" t="str">
        <f>'Revenues 9-14'!A84</f>
        <v>Rentals - Regular Textbooks</v>
      </c>
      <c r="E95" s="385"/>
      <c r="F95" s="1073">
        <f>'Revenues 9-14'!C84</f>
        <v>32581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3375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661118</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1982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4681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29471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470323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47945</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11753</v>
      </c>
      <c r="G127" s="69"/>
    </row>
    <row r="128" spans="1:7" ht="12" customHeight="1" x14ac:dyDescent="0.2">
      <c r="A128" s="382" t="s">
        <v>769</v>
      </c>
      <c r="B128" s="382" t="s">
        <v>901</v>
      </c>
      <c r="C128" s="995" t="s">
        <v>1160</v>
      </c>
      <c r="D128" s="994" t="str">
        <f>'Revenues 9-14'!A201</f>
        <v>Total Food Service</v>
      </c>
      <c r="E128" s="385"/>
      <c r="F128" s="1073">
        <f>SUM('Revenues 9-14'!C201,'Revenues 9-14'!G201)</f>
        <v>618687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1176286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455081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132658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68965</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102719</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4196</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3909848</v>
      </c>
    </row>
    <row r="176" spans="1:7" ht="12" customHeight="1" x14ac:dyDescent="0.2">
      <c r="A176" s="588"/>
      <c r="B176" s="589"/>
      <c r="C176" s="590"/>
      <c r="D176" s="1002" t="s">
        <v>1923</v>
      </c>
      <c r="E176" s="1056"/>
      <c r="F176" s="1118">
        <f>'PCTC-OEPP 28-29'!F76-F175</f>
        <v>12133533</v>
      </c>
    </row>
    <row r="177" spans="1:7" ht="12" customHeight="1" x14ac:dyDescent="0.2">
      <c r="A177" s="588"/>
      <c r="B177" s="589"/>
      <c r="C177" s="590"/>
      <c r="D177" s="1002" t="s">
        <v>798</v>
      </c>
      <c r="E177" s="1056"/>
      <c r="F177" s="1118">
        <f>'Cap Outlay Deprec 27'!I18</f>
        <v>677540</v>
      </c>
    </row>
    <row r="178" spans="1:7" ht="12" customHeight="1" x14ac:dyDescent="0.2">
      <c r="A178" s="588"/>
      <c r="B178" s="589"/>
      <c r="C178" s="590"/>
      <c r="D178" s="1002" t="s">
        <v>1925</v>
      </c>
      <c r="E178" s="1056"/>
      <c r="F178" s="1118">
        <f>F176+F177</f>
        <v>12811073</v>
      </c>
    </row>
    <row r="179" spans="1:7" ht="12" customHeight="1" x14ac:dyDescent="0.2">
      <c r="A179" s="588"/>
      <c r="B179" s="591"/>
      <c r="C179" s="590"/>
      <c r="D179" s="1002" t="s">
        <v>1978</v>
      </c>
      <c r="E179" s="1056"/>
      <c r="F179" s="1119">
        <f>'PCTC-OEPP 28-29'!F77</f>
        <v>1547.58</v>
      </c>
      <c r="G179" s="69"/>
    </row>
    <row r="180" spans="1:7" ht="12" customHeight="1" thickBot="1" x14ac:dyDescent="0.25">
      <c r="A180" s="588"/>
      <c r="B180" s="591"/>
      <c r="C180" s="590"/>
      <c r="D180" s="1002" t="s">
        <v>2074</v>
      </c>
      <c r="E180" s="1056" t="s">
        <v>2075</v>
      </c>
      <c r="F180" s="1120">
        <f>F178/F179</f>
        <v>8278.1329559699661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1" sqref="A41"/>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1" t="s">
        <v>1691</v>
      </c>
      <c r="B5" s="2342"/>
      <c r="C5" s="2342"/>
      <c r="D5" s="2342"/>
      <c r="E5" s="2342"/>
      <c r="F5" s="2342"/>
      <c r="G5" s="2343"/>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318015</v>
      </c>
      <c r="F10" s="865"/>
      <c r="G10" s="1121"/>
      <c r="H10" s="216"/>
      <c r="I10" s="216"/>
    </row>
    <row r="11" spans="1:9" s="2" customFormat="1" ht="22.5" customHeight="1" x14ac:dyDescent="0.2">
      <c r="A11" s="2346" t="s">
        <v>2064</v>
      </c>
      <c r="B11" s="2347"/>
      <c r="C11" s="2347"/>
      <c r="D11" s="2274"/>
      <c r="E11" s="863">
        <v>89647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10942530</v>
      </c>
      <c r="F19" s="771"/>
      <c r="G19" s="773">
        <f>'Expenditures 15-22'!K33-SUM('Expenditures 15-22'!G33,'Expenditures 15-22'!I33)+'Expenditures 15-22'!D223</f>
        <v>10942530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686225</v>
      </c>
      <c r="F21" s="771"/>
      <c r="G21" s="773">
        <f>'Expenditures 15-22'!K42-SUM('Expenditures 15-22'!G42,'Expenditures 15-22'!I42)+'Expenditures 15-22'!K120-SUM('Expenditures 15-22'!G120,'Expenditures 15-22'!I120)+'Expenditures 15-22'!K174-SUM('Expenditures 15-22'!G174,'Expenditures 15-22'!I174)+'Expenditures 15-22'!D232</f>
        <v>686225</v>
      </c>
      <c r="H21" s="286"/>
      <c r="I21" s="216"/>
    </row>
    <row r="22" spans="1:9" s="2" customFormat="1" ht="12" customHeight="1" x14ac:dyDescent="0.2">
      <c r="A22" s="770" t="s">
        <v>663</v>
      </c>
      <c r="B22" s="766"/>
      <c r="C22" s="765">
        <v>2200</v>
      </c>
      <c r="D22" s="771"/>
      <c r="E22" s="772">
        <f>'Expenditures 15-22'!K47-SUM('Expenditures 15-22'!G47,'Expenditures 15-22'!I47)+'Expenditures 15-22'!D237</f>
        <v>231432</v>
      </c>
      <c r="F22" s="771"/>
      <c r="G22" s="773">
        <f>'Expenditures 15-22'!K47-SUM('Expenditures 15-22'!G47,'Expenditures 15-22'!I47)+'Expenditures 15-22'!D237</f>
        <v>231432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701225</v>
      </c>
      <c r="F23" s="771"/>
      <c r="G23" s="772">
        <f>'Expenditures 15-22'!K53-SUM('Expenditures 15-22'!G53,'Expenditures 15-22'!I53)+'Expenditures 15-22'!D251+'Expenditures 15-22'!K323-SUM('Expenditures 15-22'!G323,'Expenditures 15-22'!I323)</f>
        <v>701225</v>
      </c>
      <c r="H23" s="286"/>
      <c r="I23" s="216"/>
    </row>
    <row r="24" spans="1:9" s="2" customFormat="1" ht="12" customHeight="1" x14ac:dyDescent="0.2">
      <c r="A24" s="770" t="s">
        <v>665</v>
      </c>
      <c r="B24" s="766"/>
      <c r="C24" s="765">
        <v>2400</v>
      </c>
      <c r="D24" s="771"/>
      <c r="E24" s="772">
        <f>'Expenditures 15-22'!K57-SUM('Expenditures 15-22'!G57,'Expenditures 15-22'!I57)+'Expenditures 15-22'!D255</f>
        <v>483845</v>
      </c>
      <c r="F24" s="771"/>
      <c r="G24" s="773">
        <f>'Expenditures 15-22'!K57-SUM('Expenditures 15-22'!G57,'Expenditures 15-22'!I57)+'Expenditures 15-22'!D255</f>
        <v>483845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136780</v>
      </c>
      <c r="E27" s="772">
        <f>E8</f>
        <v>0</v>
      </c>
      <c r="F27" s="772">
        <f>'Expenditures 15-22'!K60-SUM('Expenditures 15-22'!G60,'Expenditures 15-22'!I60)+'Expenditures 15-22'!D258-E8</f>
        <v>136780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1391619</v>
      </c>
      <c r="F28" s="775">
        <f>'Expenditures 15-22'!K61-SUM('Expenditures 15-22'!G61,'Expenditures 15-22'!I61)+'Expenditures 15-22'!K124-SUM('Expenditures 15-22'!G124,'Expenditures 15-22'!I124)+'Expenditures 15-22'!D260-E9</f>
        <v>1391619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682823</v>
      </c>
      <c r="F29" s="771"/>
      <c r="G29" s="773">
        <f>'Expenditures 15-22'!K62-SUM('Expenditures 15-22'!G62,'Expenditures 15-22'!I62)+'Expenditures 15-22'!K125-SUM('Expenditures 15-22'!G125,'Expenditures 15-22'!I125)+'Expenditures 15-22'!K176-SUM('Expenditures 15-22'!G176,'Expenditures 15-22'!I176)+'Expenditures 15-22'!D261</f>
        <v>682823</v>
      </c>
      <c r="H29" s="394"/>
    </row>
    <row r="30" spans="1:9" ht="12" customHeight="1" x14ac:dyDescent="0.2">
      <c r="A30" s="770" t="s">
        <v>107</v>
      </c>
      <c r="B30" s="768"/>
      <c r="C30" s="765">
        <v>2560</v>
      </c>
      <c r="D30" s="771"/>
      <c r="E30" s="772">
        <f>'Expenditures 15-22'!K63-SUM('Expenditures 15-22'!G63,'Expenditures 15-22'!I63)+'Expenditures 15-22'!D262-E10</f>
        <v>337690</v>
      </c>
      <c r="F30" s="771"/>
      <c r="G30" s="772">
        <f>'Expenditures 15-22'!K63-SUM('Expenditures 15-22'!G63,'Expenditures 15-22'!I63)+'Expenditures 15-22'!D262-E10</f>
        <v>337690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300</v>
      </c>
      <c r="F35" s="771"/>
      <c r="G35" s="772">
        <f>'Expenditures 15-22'!K69-SUM('Expenditures 15-22'!G69,'Expenditures 15-22'!I69)+'Expenditures 15-22'!D268</f>
        <v>300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3810</v>
      </c>
      <c r="E37" s="772">
        <f>E14</f>
        <v>0</v>
      </c>
      <c r="F37" s="772">
        <f>'Expenditures 15-22'!K71-SUM('Expenditures 15-22'!G71,'Expenditures 15-22'!I71)+'Expenditures 15-22'!D270-E14</f>
        <v>3810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215</v>
      </c>
      <c r="F38" s="771"/>
      <c r="G38" s="772">
        <f>'Expenditures 15-22'!K73-SUM('Expenditures 15-22'!G73,'Expenditures 15-22'!I73)+'Expenditures 15-22'!K128-SUM('Expenditures 15-22'!G128,'Expenditures 15-22'!I128)+'Expenditures 15-22'!K177-SUM('Expenditures 15-22'!G177,'Expenditures 15-22'!I177)+'Expenditures 15-22'!D272</f>
        <v>215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57301</v>
      </c>
      <c r="F39" s="771"/>
      <c r="G39" s="772">
        <f>'Expenditures 15-22'!K75-SUM('Expenditures 15-22'!G75,'Expenditures 15-22'!I75)+'Expenditures 15-22'!K130-SUM('Expenditures 15-22'!G130,'Expenditures 15-22'!I130)+'Expenditures 15-22'!K179-SUM('Expenditures 15-22'!G179,'Expenditures 15-22'!I179)+'Expenditures 15-22'!D274</f>
        <v>57301</v>
      </c>
    </row>
    <row r="40" spans="1:7" ht="12" customHeight="1" x14ac:dyDescent="0.2">
      <c r="A40" s="787" t="s">
        <v>163</v>
      </c>
      <c r="B40" s="788"/>
      <c r="C40" s="789"/>
      <c r="D40" s="775">
        <f>SUM(D19:D39)</f>
        <v>140590</v>
      </c>
      <c r="E40" s="775">
        <f>SUM(E19:E39)</f>
        <v>15515205</v>
      </c>
      <c r="F40" s="775">
        <f>SUM(F19:F39)</f>
        <v>1532209</v>
      </c>
      <c r="G40" s="775">
        <f>SUM(G19:G39)</f>
        <v>14123586</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140590</v>
      </c>
      <c r="F42" s="780" t="s">
        <v>564</v>
      </c>
      <c r="G42" s="776">
        <f>F40</f>
        <v>1532209</v>
      </c>
    </row>
    <row r="43" spans="1:7" ht="12" customHeight="1" x14ac:dyDescent="0.2">
      <c r="A43" s="286"/>
      <c r="B43" s="216"/>
      <c r="C43" s="287"/>
      <c r="D43" s="780" t="s">
        <v>563</v>
      </c>
      <c r="E43" s="776">
        <f>E40</f>
        <v>15515205</v>
      </c>
      <c r="F43" s="780" t="s">
        <v>563</v>
      </c>
      <c r="G43" s="776">
        <f>G40</f>
        <v>14123586</v>
      </c>
    </row>
    <row r="44" spans="1:7" ht="12" customHeight="1" x14ac:dyDescent="0.2">
      <c r="A44" s="286"/>
      <c r="B44" s="216"/>
      <c r="C44" s="216"/>
      <c r="D44" s="790" t="s">
        <v>1187</v>
      </c>
      <c r="E44" s="791">
        <f>(E42/E43)</f>
        <v>9.0614336065814143E-3</v>
      </c>
      <c r="F44" s="790" t="s">
        <v>1187</v>
      </c>
      <c r="G44" s="791">
        <f>(G42/G43)</f>
        <v>0.10848583355530246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1" sqref="A41"/>
      <selection pane="bottomLeft" activeCell="B8" sqref="B8"/>
    </sheetView>
  </sheetViews>
  <sheetFormatPr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1948</v>
      </c>
      <c r="B3" s="1979"/>
      <c r="C3" s="1979"/>
      <c r="D3" s="1979"/>
      <c r="E3" s="1980"/>
    </row>
    <row r="4" spans="1:7" ht="3.75" customHeight="1" x14ac:dyDescent="0.2">
      <c r="A4" s="1979"/>
      <c r="B4" s="1979"/>
      <c r="C4" s="1979"/>
      <c r="D4" s="1979"/>
      <c r="E4" s="1980"/>
    </row>
    <row r="5" spans="1:7" ht="15" x14ac:dyDescent="0.25">
      <c r="A5" s="2362" t="s">
        <v>2077</v>
      </c>
      <c r="B5" s="2363"/>
      <c r="C5" s="2363"/>
      <c r="D5" s="2363"/>
      <c r="E5" s="2363"/>
    </row>
    <row r="6" spans="1:7" ht="12" customHeight="1" x14ac:dyDescent="0.25">
      <c r="A6" s="1982"/>
      <c r="B6" s="2364" t="str">
        <f>COVER!A17</f>
        <v>Frankfort CUSD 168</v>
      </c>
      <c r="C6" s="2364"/>
      <c r="D6" s="2364"/>
      <c r="E6" s="1983"/>
    </row>
    <row r="7" spans="1:7" ht="11.25" customHeight="1" x14ac:dyDescent="0.25">
      <c r="A7" s="1982"/>
      <c r="B7" s="2365">
        <f>COVER!A13</f>
        <v>21028168026</v>
      </c>
      <c r="C7" s="2365"/>
      <c r="D7" s="2365"/>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2063</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c r="C11" s="1994"/>
      <c r="D11" s="1995"/>
      <c r="E11" s="1996"/>
    </row>
    <row r="12" spans="1:7" ht="12" customHeight="1" x14ac:dyDescent="0.2">
      <c r="A12" s="1993" t="s">
        <v>1721</v>
      </c>
      <c r="B12" s="1994"/>
      <c r="C12" s="1994"/>
      <c r="D12" s="1997"/>
      <c r="E12" s="1996"/>
    </row>
    <row r="13" spans="1:7" ht="12" customHeight="1" x14ac:dyDescent="0.2">
      <c r="A13" s="1993" t="s">
        <v>1722</v>
      </c>
      <c r="B13" s="1994"/>
      <c r="C13" s="1994"/>
      <c r="D13" s="1997"/>
      <c r="E13" s="1996"/>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c r="C16" s="1994"/>
      <c r="D16" s="1997"/>
      <c r="E16" s="1996"/>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2048</v>
      </c>
      <c r="B19" s="1994"/>
      <c r="C19" s="1994"/>
      <c r="D19" s="1997"/>
      <c r="E19" s="1996"/>
    </row>
    <row r="20" spans="1:11" ht="12" customHeight="1" x14ac:dyDescent="0.2">
      <c r="A20" s="1993" t="s">
        <v>2049</v>
      </c>
      <c r="B20" s="1994"/>
      <c r="C20" s="1994"/>
      <c r="D20" s="1997"/>
      <c r="E20" s="1996"/>
    </row>
    <row r="21" spans="1:11" ht="12" customHeight="1" x14ac:dyDescent="0.2">
      <c r="A21" s="1993" t="s">
        <v>2050</v>
      </c>
      <c r="B21" s="1994"/>
      <c r="C21" s="1994"/>
      <c r="D21" s="1997"/>
      <c r="E21" s="1996"/>
    </row>
    <row r="22" spans="1:11" ht="12" customHeight="1" x14ac:dyDescent="0.2">
      <c r="A22" s="1993" t="s">
        <v>2051</v>
      </c>
      <c r="B22" s="1994"/>
      <c r="C22" s="1994"/>
      <c r="D22" s="1997"/>
      <c r="E22" s="1996"/>
    </row>
    <row r="23" spans="1:11" ht="12" customHeight="1" x14ac:dyDescent="0.2">
      <c r="A23" s="1993" t="s">
        <v>2052</v>
      </c>
      <c r="B23" s="1994"/>
      <c r="C23" s="1994"/>
      <c r="D23" s="1997"/>
      <c r="E23" s="1996"/>
    </row>
    <row r="24" spans="1:11" ht="12" customHeight="1" x14ac:dyDescent="0.2">
      <c r="A24" s="1993" t="s">
        <v>2053</v>
      </c>
      <c r="B24" s="1994"/>
      <c r="C24" s="1994"/>
      <c r="D24" s="1997"/>
      <c r="E24" s="1996"/>
    </row>
    <row r="25" spans="1:11" ht="12" customHeight="1" x14ac:dyDescent="0.2">
      <c r="A25" s="1993" t="s">
        <v>2054</v>
      </c>
      <c r="B25" s="1994"/>
      <c r="C25" s="1994"/>
      <c r="D25" s="1997"/>
      <c r="E25" s="1996"/>
    </row>
    <row r="26" spans="1:11" ht="12" customHeight="1" x14ac:dyDescent="0.2">
      <c r="A26" s="1993" t="s">
        <v>2055</v>
      </c>
      <c r="B26" s="1994" t="s">
        <v>2078</v>
      </c>
      <c r="C26" s="1994" t="s">
        <v>2078</v>
      </c>
      <c r="D26" s="1997" t="s">
        <v>2078</v>
      </c>
      <c r="E26" s="1996" t="s">
        <v>2189</v>
      </c>
    </row>
    <row r="27" spans="1:11" x14ac:dyDescent="0.2">
      <c r="A27" s="1993" t="s">
        <v>2056</v>
      </c>
      <c r="B27" s="1994"/>
      <c r="C27" s="1994"/>
      <c r="D27" s="1997"/>
      <c r="E27" s="1996"/>
    </row>
    <row r="28" spans="1:11" ht="12" customHeight="1" x14ac:dyDescent="0.2">
      <c r="A28" s="1993" t="s">
        <v>2057</v>
      </c>
      <c r="B28" s="1994"/>
      <c r="C28" s="1994"/>
      <c r="D28" s="1997"/>
      <c r="E28" s="1996"/>
    </row>
    <row r="29" spans="1:11" ht="12" customHeight="1" x14ac:dyDescent="0.2">
      <c r="A29" s="1993" t="s">
        <v>2058</v>
      </c>
      <c r="B29" s="1994"/>
      <c r="C29" s="1994"/>
      <c r="D29" s="1997"/>
      <c r="E29" s="1996"/>
    </row>
    <row r="30" spans="1:11" ht="12" customHeight="1" x14ac:dyDescent="0.2">
      <c r="A30" s="1993" t="s">
        <v>2059</v>
      </c>
      <c r="B30" s="1994"/>
      <c r="C30" s="1994"/>
      <c r="D30" s="1997"/>
      <c r="E30" s="1996"/>
    </row>
    <row r="31" spans="1:11" ht="12" customHeight="1" x14ac:dyDescent="0.2">
      <c r="A31" s="1993" t="s">
        <v>2060</v>
      </c>
      <c r="B31" s="1994"/>
      <c r="C31" s="1994"/>
      <c r="D31" s="1997"/>
      <c r="E31" s="1996"/>
      <c r="K31" s="2007"/>
    </row>
    <row r="32" spans="1:11" ht="12" customHeight="1" x14ac:dyDescent="0.2">
      <c r="A32" s="1993" t="s">
        <v>2061</v>
      </c>
      <c r="B32" s="1994"/>
      <c r="C32" s="1994"/>
      <c r="D32" s="1997"/>
      <c r="E32" s="1996"/>
    </row>
    <row r="33" spans="1:5" ht="12" customHeight="1" x14ac:dyDescent="0.2">
      <c r="A33" s="1993" t="s">
        <v>2062</v>
      </c>
      <c r="B33" s="1994"/>
      <c r="C33" s="1994"/>
      <c r="D33" s="1997"/>
      <c r="E33" s="1996"/>
    </row>
    <row r="34" spans="1:5" ht="12" customHeight="1" x14ac:dyDescent="0.25">
      <c r="A34" s="1998"/>
      <c r="B34" s="1998"/>
      <c r="C34" s="1998"/>
      <c r="D34" s="1998"/>
      <c r="E34" s="1998"/>
    </row>
    <row r="35" spans="1:5" ht="12" customHeight="1" x14ac:dyDescent="0.2">
      <c r="A35" s="1999" t="s">
        <v>1729</v>
      </c>
      <c r="B35" s="2366"/>
      <c r="C35" s="2366"/>
      <c r="D35" s="2366"/>
      <c r="E35" s="2367"/>
    </row>
    <row r="36" spans="1:5" ht="12" customHeight="1" x14ac:dyDescent="0.2">
      <c r="A36" s="2348"/>
      <c r="B36" s="2349"/>
      <c r="C36" s="2349"/>
      <c r="D36" s="2349"/>
      <c r="E36" s="2350"/>
    </row>
    <row r="37" spans="1:5" ht="12" customHeight="1" x14ac:dyDescent="0.2">
      <c r="A37" s="2348"/>
      <c r="B37" s="2349"/>
      <c r="C37" s="2349"/>
      <c r="D37" s="2349"/>
      <c r="E37" s="2350"/>
    </row>
    <row r="38" spans="1:5" ht="12" customHeight="1" x14ac:dyDescent="0.2">
      <c r="A38" s="2351"/>
      <c r="B38" s="2352"/>
      <c r="C38" s="2352"/>
      <c r="D38" s="2352"/>
      <c r="E38" s="2353"/>
    </row>
    <row r="39" spans="1:5" ht="4.5" hidden="1" customHeight="1" x14ac:dyDescent="0.2">
      <c r="A39" s="2000"/>
      <c r="B39" s="2000"/>
      <c r="C39" s="2000"/>
      <c r="D39" s="2000"/>
      <c r="E39" s="2000"/>
    </row>
    <row r="40" spans="1:5" s="1998" customFormat="1" ht="12" customHeight="1" x14ac:dyDescent="0.25">
      <c r="A40" s="2001" t="s">
        <v>1728</v>
      </c>
      <c r="B40" s="2354"/>
      <c r="C40" s="2354"/>
      <c r="D40" s="2354"/>
      <c r="E40" s="2355"/>
    </row>
    <row r="41" spans="1:5" s="1998" customFormat="1" ht="12" customHeight="1" x14ac:dyDescent="0.25">
      <c r="A41" s="2356"/>
      <c r="B41" s="2357"/>
      <c r="C41" s="2357"/>
      <c r="D41" s="2357"/>
      <c r="E41" s="2358"/>
    </row>
    <row r="42" spans="1:5" s="1998" customFormat="1" ht="12" customHeight="1" x14ac:dyDescent="0.25">
      <c r="A42" s="2356"/>
      <c r="B42" s="2357"/>
      <c r="C42" s="2357"/>
      <c r="D42" s="2357"/>
      <c r="E42" s="2358"/>
    </row>
    <row r="43" spans="1:5" s="1998" customFormat="1" ht="15" x14ac:dyDescent="0.25">
      <c r="A43" s="2359"/>
      <c r="B43" s="2360"/>
      <c r="C43" s="2360"/>
      <c r="D43" s="2360"/>
      <c r="E43" s="2361"/>
    </row>
    <row r="44" spans="1:5" s="1998" customFormat="1" ht="12" hidden="1" customHeight="1" x14ac:dyDescent="0.25">
      <c r="A44" s="2359"/>
      <c r="B44" s="2360"/>
      <c r="C44" s="2360"/>
      <c r="D44" s="2360"/>
      <c r="E44" s="2361"/>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1" sqref="A41"/>
    </sheetView>
  </sheetViews>
  <sheetFormatPr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8" t="str">
        <f>COVER!A17</f>
        <v>Frankfort CUSD 168</v>
      </c>
      <c r="J6" s="2379"/>
    </row>
    <row r="7" spans="1:10" x14ac:dyDescent="0.2">
      <c r="A7" s="2380" t="s">
        <v>1037</v>
      </c>
      <c r="B7" s="2381"/>
      <c r="C7" s="2381"/>
      <c r="D7" s="2381"/>
      <c r="E7" s="2382"/>
      <c r="F7" s="1663"/>
      <c r="G7" s="1652"/>
      <c r="H7" s="1662" t="s">
        <v>438</v>
      </c>
      <c r="I7" s="2383">
        <f>COVER!A13</f>
        <v>21028168026</v>
      </c>
      <c r="J7" s="2383"/>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1949</v>
      </c>
      <c r="F9" s="1673"/>
      <c r="G9" s="1673"/>
      <c r="H9" s="1674" t="s">
        <v>1950</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4" t="s">
        <v>571</v>
      </c>
      <c r="B11" s="2385"/>
      <c r="C11" s="2386"/>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242050</v>
      </c>
      <c r="F12" s="1691"/>
      <c r="G12" s="1690">
        <f t="shared" ref="G12:G18" si="0">SUM(E12:F12)</f>
        <v>242050</v>
      </c>
      <c r="H12" s="1692">
        <v>246274</v>
      </c>
      <c r="I12" s="1691"/>
      <c r="J12" s="1690">
        <f t="shared" ref="J12:J18" si="1">SUM(H12:I12)</f>
        <v>246274</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62">
        <v>7</v>
      </c>
      <c r="B18" s="2387" t="s">
        <v>8</v>
      </c>
      <c r="C18" s="2388"/>
      <c r="D18" s="2389"/>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242050</v>
      </c>
      <c r="F19" s="1698">
        <f t="shared" si="2"/>
        <v>0</v>
      </c>
      <c r="G19" s="1698">
        <f t="shared" si="2"/>
        <v>242050</v>
      </c>
      <c r="H19" s="1698">
        <f t="shared" si="2"/>
        <v>246274</v>
      </c>
      <c r="I19" s="1698">
        <f t="shared" si="2"/>
        <v>0</v>
      </c>
      <c r="J19" s="1698">
        <f t="shared" si="2"/>
        <v>246274</v>
      </c>
    </row>
    <row r="20" spans="1:10" ht="25.5" customHeight="1" thickTop="1" x14ac:dyDescent="0.2">
      <c r="A20" s="1686">
        <v>9</v>
      </c>
      <c r="B20" s="2390" t="s">
        <v>1953</v>
      </c>
      <c r="C20" s="2388"/>
      <c r="D20" s="2389"/>
      <c r="E20" s="1699"/>
      <c r="F20" s="1699"/>
      <c r="G20" s="1699"/>
      <c r="H20" s="1699"/>
      <c r="I20" s="1699"/>
      <c r="J20" s="1700">
        <f>IF(AND(G19&gt;0,J19&gt;0),(((J19-G19)/G19)),"Enter Budget Data")</f>
        <v>1.74509398884528E-2</v>
      </c>
    </row>
    <row r="21" spans="1:10" ht="9" customHeight="1" x14ac:dyDescent="0.2">
      <c r="B21" s="1701"/>
    </row>
    <row r="22" spans="1:10" x14ac:dyDescent="0.2">
      <c r="A22" s="1702" t="s">
        <v>140</v>
      </c>
      <c r="B22" s="1701"/>
    </row>
    <row r="23" spans="1:10" x14ac:dyDescent="0.2">
      <c r="A23" s="1654" t="s">
        <v>1951</v>
      </c>
      <c r="B23" s="1701"/>
    </row>
    <row r="24" spans="1:10" x14ac:dyDescent="0.2">
      <c r="A24" s="1654" t="s">
        <v>1952</v>
      </c>
      <c r="B24" s="1701"/>
    </row>
    <row r="25" spans="1:10" x14ac:dyDescent="0.2">
      <c r="A25" s="1703"/>
      <c r="B25" s="1701"/>
    </row>
    <row r="26" spans="1:10" ht="20.100000000000001" customHeight="1" x14ac:dyDescent="0.2">
      <c r="B26" s="1701"/>
      <c r="C26" s="2371"/>
      <c r="D26" s="2371"/>
      <c r="E26" s="1961"/>
      <c r="F26" s="2370"/>
      <c r="G26" s="2370"/>
    </row>
    <row r="27" spans="1:10" x14ac:dyDescent="0.2">
      <c r="B27" s="1701"/>
      <c r="C27" s="1956" t="s">
        <v>1222</v>
      </c>
      <c r="D27" s="1957"/>
      <c r="E27" s="1958"/>
      <c r="F27" s="2377" t="s">
        <v>1997</v>
      </c>
      <c r="G27" s="2377"/>
    </row>
    <row r="28" spans="1:10" ht="28.5" customHeight="1" x14ac:dyDescent="0.2">
      <c r="B28" s="1701"/>
      <c r="C28" s="2369" t="s">
        <v>2082</v>
      </c>
      <c r="D28" s="2369"/>
      <c r="E28" s="1960"/>
      <c r="F28" s="2369" t="s">
        <v>2084</v>
      </c>
      <c r="G28" s="2369"/>
    </row>
    <row r="29" spans="1:10" x14ac:dyDescent="0.2">
      <c r="B29" s="1701"/>
      <c r="C29" s="1954" t="s">
        <v>1999</v>
      </c>
      <c r="E29" s="1959"/>
      <c r="F29" s="2368" t="s">
        <v>1998</v>
      </c>
      <c r="G29" s="2368"/>
    </row>
    <row r="30" spans="1:10" ht="9" customHeight="1" x14ac:dyDescent="0.2">
      <c r="B30" s="1701"/>
      <c r="C30" s="1953"/>
      <c r="E30" s="1955"/>
      <c r="F30" s="1952"/>
      <c r="G30" s="1952"/>
    </row>
    <row r="31" spans="1:10" ht="15" customHeight="1" x14ac:dyDescent="0.2">
      <c r="A31" s="1654"/>
      <c r="B31" s="1704" t="s">
        <v>1223</v>
      </c>
    </row>
    <row r="32" spans="1:10" ht="9" customHeight="1" x14ac:dyDescent="0.2">
      <c r="A32" s="1654"/>
      <c r="B32" s="1702"/>
    </row>
    <row r="33" spans="1:10" ht="12.75" customHeight="1" x14ac:dyDescent="0.2">
      <c r="A33" s="1654"/>
      <c r="B33" s="1705"/>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6"/>
    </row>
    <row r="36" spans="1:10" ht="13.5" customHeight="1" x14ac:dyDescent="0.2">
      <c r="B36" s="1705"/>
      <c r="C36" s="2376" t="s">
        <v>2000</v>
      </c>
      <c r="D36" s="2375"/>
      <c r="E36" s="2375"/>
      <c r="F36" s="2375"/>
      <c r="G36" s="2375"/>
      <c r="H36" s="2375"/>
      <c r="I36" s="2375"/>
      <c r="J36" s="1707"/>
    </row>
    <row r="37" spans="1:10" ht="31.5" customHeight="1" x14ac:dyDescent="0.2">
      <c r="C37" s="2375"/>
      <c r="D37" s="2375"/>
      <c r="E37" s="2375"/>
      <c r="F37" s="2375"/>
      <c r="G37" s="2375"/>
      <c r="H37" s="2375"/>
      <c r="I37" s="2375"/>
      <c r="J37" s="1707"/>
    </row>
    <row r="38" spans="1:10" ht="6" customHeight="1" x14ac:dyDescent="0.2">
      <c r="C38" s="1706"/>
      <c r="D38" s="1708"/>
      <c r="E38" s="1709"/>
      <c r="F38" s="1709"/>
      <c r="G38" s="1709"/>
    </row>
    <row r="39" spans="1:10" ht="13.5" customHeight="1" x14ac:dyDescent="0.2">
      <c r="B39" s="1705"/>
      <c r="C39" s="2372" t="s">
        <v>1050</v>
      </c>
      <c r="D39" s="2373"/>
      <c r="E39" s="2373"/>
      <c r="F39" s="2373"/>
      <c r="G39" s="2373"/>
      <c r="H39" s="2373"/>
      <c r="I39" s="2373"/>
    </row>
    <row r="40" spans="1:10" ht="13.35" customHeight="1" x14ac:dyDescent="0.2">
      <c r="A40" s="1654"/>
      <c r="C40" s="1963"/>
      <c r="D40" s="1963"/>
      <c r="E40" s="1963"/>
      <c r="F40" s="1963"/>
      <c r="G40" s="1963"/>
      <c r="H40" s="1963"/>
      <c r="I40" s="1963"/>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1" sqref="A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2188</v>
      </c>
    </row>
    <row r="6" spans="1:2" x14ac:dyDescent="0.2">
      <c r="A6" s="387">
        <v>2</v>
      </c>
      <c r="B6" t="s">
        <v>2100</v>
      </c>
    </row>
    <row r="7" spans="1:2" x14ac:dyDescent="0.2">
      <c r="A7" s="387">
        <v>3</v>
      </c>
      <c r="B7" t="s">
        <v>2101</v>
      </c>
    </row>
    <row r="8" spans="1:2" x14ac:dyDescent="0.2">
      <c r="A8" s="387">
        <v>4</v>
      </c>
      <c r="B8" t="s">
        <v>2102</v>
      </c>
    </row>
    <row r="9" spans="1:2" x14ac:dyDescent="0.2">
      <c r="A9" s="388" t="s">
        <v>2103</v>
      </c>
      <c r="B9" t="s">
        <v>2104</v>
      </c>
    </row>
    <row r="10" spans="1:2" x14ac:dyDescent="0.2">
      <c r="A10" s="388" t="s">
        <v>2105</v>
      </c>
    </row>
    <row r="11" spans="1:2" x14ac:dyDescent="0.2">
      <c r="A11" s="388" t="s">
        <v>2106</v>
      </c>
    </row>
    <row r="12" spans="1:2" x14ac:dyDescent="0.2">
      <c r="A12" s="388" t="s">
        <v>2107</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Frankfort CUSD 168</v>
      </c>
    </row>
    <row r="65" spans="2:2" x14ac:dyDescent="0.2">
      <c r="B65" s="396">
        <f>COVER!A13</f>
        <v>21028168026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1" sqref="A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6258"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Exch.Document.11" dvAspect="DVASPECT_ICON" shapeId="9625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1" sqref="A41"/>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91" t="s">
        <v>1980</v>
      </c>
      <c r="B1" s="2392"/>
      <c r="C1" s="2392"/>
      <c r="D1" s="2392"/>
      <c r="E1" s="2392"/>
      <c r="F1" s="2393"/>
    </row>
    <row r="2" spans="1:8" ht="39.75" customHeight="1" x14ac:dyDescent="0.2">
      <c r="A2" s="2401" t="s">
        <v>1955</v>
      </c>
      <c r="B2" s="2402"/>
      <c r="C2" s="2402"/>
      <c r="D2" s="2402"/>
      <c r="E2" s="2402"/>
      <c r="F2" s="2403"/>
      <c r="G2" s="1716"/>
      <c r="H2" s="1716"/>
    </row>
    <row r="3" spans="1:8" ht="46.5" customHeight="1" x14ac:dyDescent="0.2">
      <c r="A3" s="2404" t="s">
        <v>1784</v>
      </c>
      <c r="B3" s="2405"/>
      <c r="C3" s="2405"/>
      <c r="D3" s="2405"/>
      <c r="E3" s="2405"/>
      <c r="F3" s="2406"/>
      <c r="G3" s="1716"/>
      <c r="H3" s="1716"/>
    </row>
    <row r="4" spans="1:8" s="1630" customFormat="1" ht="41.25" customHeight="1" x14ac:dyDescent="0.2">
      <c r="A4" s="2407" t="s">
        <v>1979</v>
      </c>
      <c r="B4" s="2408"/>
      <c r="C4" s="2408"/>
      <c r="D4" s="2408"/>
      <c r="E4" s="2408"/>
      <c r="F4" s="2409"/>
    </row>
    <row r="5" spans="1:8" ht="42" customHeight="1" x14ac:dyDescent="0.2">
      <c r="A5" s="1886" t="s">
        <v>571</v>
      </c>
      <c r="B5" s="1631" t="s">
        <v>1982</v>
      </c>
      <c r="C5" s="1631" t="s">
        <v>1983</v>
      </c>
      <c r="D5" s="1631" t="s">
        <v>1981</v>
      </c>
      <c r="E5" s="1631" t="s">
        <v>1984</v>
      </c>
      <c r="F5" s="1631" t="s">
        <v>1694</v>
      </c>
    </row>
    <row r="6" spans="1:8" s="1634" customFormat="1" ht="14.25" customHeight="1" x14ac:dyDescent="0.2">
      <c r="A6" s="1632" t="s">
        <v>1695</v>
      </c>
      <c r="B6" s="1633">
        <f>'Acct Summary 7-8'!C8</f>
        <v>14489865</v>
      </c>
      <c r="C6" s="1633">
        <f>'Acct Summary 7-8'!D8</f>
        <v>309219</v>
      </c>
      <c r="D6" s="1633">
        <f>'Acct Summary 7-8'!F8</f>
        <v>668161</v>
      </c>
      <c r="E6" s="1633">
        <f>'Acct Summary 7-8'!I8</f>
        <v>36642</v>
      </c>
      <c r="F6" s="1633">
        <f>SUM(B6:E6)</f>
        <v>15503887</v>
      </c>
    </row>
    <row r="7" spans="1:8" s="1634" customFormat="1" ht="14.25" customHeight="1" thickBot="1" x14ac:dyDescent="0.25">
      <c r="A7" s="1632" t="s">
        <v>1696</v>
      </c>
      <c r="B7" s="1635">
        <f>'Acct Summary 7-8'!C17</f>
        <v>14610785</v>
      </c>
      <c r="C7" s="1635">
        <f>'Acct Summary 7-8'!D17</f>
        <v>273611</v>
      </c>
      <c r="D7" s="1635">
        <f>'Acct Summary 7-8'!F17</f>
        <v>674874</v>
      </c>
      <c r="E7" s="1887"/>
      <c r="F7" s="1633">
        <f>SUM(B7:E7)</f>
        <v>15559270</v>
      </c>
    </row>
    <row r="8" spans="1:8" s="1634" customFormat="1" ht="14.25" thickTop="1" thickBot="1" x14ac:dyDescent="0.25">
      <c r="A8" s="1636" t="s">
        <v>1697</v>
      </c>
      <c r="B8" s="1637">
        <f>(B6-B7)</f>
        <v>-120920</v>
      </c>
      <c r="C8" s="1637">
        <f>(C6-C7)</f>
        <v>35608</v>
      </c>
      <c r="D8" s="1637">
        <f>(D6-D7)</f>
        <v>-6713</v>
      </c>
      <c r="E8" s="1635">
        <f>(E6-E7)</f>
        <v>36642</v>
      </c>
      <c r="F8" s="1638">
        <f>SUM(F6-F7)</f>
        <v>-55383</v>
      </c>
    </row>
    <row r="9" spans="1:8" s="1634" customFormat="1" ht="14.25" thickTop="1" thickBot="1" x14ac:dyDescent="0.25">
      <c r="A9" s="1639" t="s">
        <v>1956</v>
      </c>
      <c r="B9" s="1640">
        <f>'Acct Summary 7-8'!C81</f>
        <v>-872322</v>
      </c>
      <c r="C9" s="1640">
        <f>'Acct Summary 7-8'!D81</f>
        <v>250775</v>
      </c>
      <c r="D9" s="1640">
        <f>'Acct Summary 7-8'!F81</f>
        <v>-179230</v>
      </c>
      <c r="E9" s="1640">
        <f>'Acct Summary 7-8'!I81</f>
        <v>215192</v>
      </c>
      <c r="F9" s="1719">
        <f>SUM(B9:E9)</f>
        <v>-585585</v>
      </c>
    </row>
    <row r="10" spans="1:8" ht="16.5" customHeight="1" thickTop="1" x14ac:dyDescent="0.2">
      <c r="A10" s="1641"/>
      <c r="B10" s="1642"/>
      <c r="C10" s="2395"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6"/>
      <c r="E10" s="2396"/>
      <c r="F10" s="2397"/>
    </row>
    <row r="11" spans="1:8" ht="19.5" customHeight="1" x14ac:dyDescent="0.2">
      <c r="A11" s="1717"/>
      <c r="B11" s="1718"/>
      <c r="C11" s="2395"/>
      <c r="D11" s="2396"/>
      <c r="E11" s="2396"/>
      <c r="F11" s="2397"/>
      <c r="H11" s="1716"/>
    </row>
    <row r="12" spans="1:8" ht="19.5" customHeight="1" x14ac:dyDescent="0.2">
      <c r="A12" s="1717"/>
      <c r="B12" s="1718"/>
      <c r="C12" s="2395"/>
      <c r="D12" s="2396"/>
      <c r="E12" s="2396"/>
      <c r="F12" s="2397"/>
      <c r="H12" s="1716"/>
    </row>
    <row r="13" spans="1:8" ht="19.5" customHeight="1" x14ac:dyDescent="0.2">
      <c r="A13" s="1717"/>
      <c r="B13" s="1718"/>
      <c r="C13" s="2398"/>
      <c r="D13" s="2399"/>
      <c r="E13" s="2399"/>
      <c r="F13" s="2400"/>
      <c r="H13" s="1716"/>
    </row>
    <row r="14" spans="1:8" s="1590" customFormat="1" ht="0.75" customHeight="1" x14ac:dyDescent="0.2">
      <c r="A14" s="2394" t="s">
        <v>1852</v>
      </c>
      <c r="B14" s="2394"/>
      <c r="C14" s="2394"/>
      <c r="D14" s="2394"/>
      <c r="E14" s="2394"/>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1" t="s">
        <v>499</v>
      </c>
      <c r="B6" s="402"/>
      <c r="C6" s="226"/>
      <c r="D6" s="1255"/>
    </row>
    <row r="7" spans="1:4" x14ac:dyDescent="0.2">
      <c r="A7" s="1941" t="s">
        <v>498</v>
      </c>
      <c r="B7" s="402"/>
      <c r="C7" s="226"/>
      <c r="D7" s="1255"/>
    </row>
    <row r="8" spans="1:4" ht="18" customHeight="1" x14ac:dyDescent="0.2">
      <c r="A8" s="2410"/>
      <c r="B8" s="2411"/>
      <c r="C8" s="2411"/>
      <c r="D8" s="2412"/>
    </row>
    <row r="9" spans="1:4" s="4" customFormat="1" ht="14.25" customHeight="1" x14ac:dyDescent="0.2">
      <c r="A9" s="1940"/>
      <c r="B9" s="227">
        <v>1</v>
      </c>
      <c r="C9" s="228" t="s">
        <v>909</v>
      </c>
      <c r="D9" s="1256"/>
    </row>
    <row r="10" spans="1:4" s="4" customFormat="1" ht="14.25" customHeight="1" x14ac:dyDescent="0.2">
      <c r="A10" s="1937"/>
      <c r="B10" s="227">
        <f t="shared" ref="B10:B17" si="0">B9+1</f>
        <v>2</v>
      </c>
      <c r="C10" s="228" t="s">
        <v>1032</v>
      </c>
      <c r="D10" s="1256"/>
    </row>
    <row r="11" spans="1:4" s="4" customFormat="1" ht="12.75" x14ac:dyDescent="0.2">
      <c r="A11" s="1937"/>
      <c r="B11" s="227">
        <f t="shared" si="0"/>
        <v>3</v>
      </c>
      <c r="C11" s="2415" t="s">
        <v>1992</v>
      </c>
      <c r="D11" s="2416"/>
    </row>
    <row r="12" spans="1:4" s="4" customFormat="1" ht="12.75" x14ac:dyDescent="0.2">
      <c r="A12" s="1943"/>
      <c r="B12" s="227"/>
      <c r="C12" s="1942" t="s">
        <v>1991</v>
      </c>
      <c r="D12" s="1888"/>
    </row>
    <row r="13" spans="1:4" s="4" customFormat="1" ht="14.25" customHeight="1" x14ac:dyDescent="0.2">
      <c r="A13" s="1937"/>
      <c r="B13" s="227">
        <f>B11+1</f>
        <v>4</v>
      </c>
      <c r="C13" s="228" t="s">
        <v>910</v>
      </c>
      <c r="D13" s="1256"/>
    </row>
    <row r="14" spans="1:4" s="4" customFormat="1" ht="14.25" customHeight="1" x14ac:dyDescent="0.2">
      <c r="A14" s="1937"/>
      <c r="B14" s="227">
        <f t="shared" si="0"/>
        <v>5</v>
      </c>
      <c r="C14" s="228" t="s">
        <v>744</v>
      </c>
      <c r="D14" s="1256"/>
    </row>
    <row r="15" spans="1:4" s="4" customFormat="1" ht="14.25" customHeight="1" x14ac:dyDescent="0.2">
      <c r="A15" s="1937"/>
      <c r="B15" s="227">
        <f t="shared" si="0"/>
        <v>6</v>
      </c>
      <c r="C15" s="228" t="s">
        <v>911</v>
      </c>
      <c r="D15" s="1256"/>
    </row>
    <row r="16" spans="1:4" s="4" customFormat="1" ht="14.25" customHeight="1" x14ac:dyDescent="0.2">
      <c r="A16" s="1937"/>
      <c r="B16" s="227">
        <f t="shared" si="0"/>
        <v>7</v>
      </c>
      <c r="C16" s="228" t="s">
        <v>1252</v>
      </c>
      <c r="D16" s="1256"/>
    </row>
    <row r="17" spans="1:4" s="4" customFormat="1" ht="14.25" customHeight="1" x14ac:dyDescent="0.2">
      <c r="A17" s="1938"/>
      <c r="B17" s="1944">
        <f t="shared" si="0"/>
        <v>8</v>
      </c>
      <c r="C17" s="229" t="s">
        <v>912</v>
      </c>
      <c r="D17" s="1257"/>
    </row>
    <row r="18" spans="1:4" s="4" customFormat="1" ht="14.25" customHeight="1" x14ac:dyDescent="0.2">
      <c r="A18" s="1937"/>
      <c r="B18" s="1949">
        <v>9</v>
      </c>
      <c r="C18" s="1950" t="s">
        <v>1993</v>
      </c>
      <c r="D18" s="1948"/>
    </row>
    <row r="19" spans="1:4" s="4" customFormat="1" x14ac:dyDescent="0.2">
      <c r="A19" s="1939"/>
      <c r="B19" s="1945"/>
      <c r="C19" s="1946"/>
      <c r="D19" s="194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2045</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2047</v>
      </c>
      <c r="D31" s="1265" t="str">
        <f>IF(AND(COVER!J29="X",COVER!J30="X",COVER!L30&lt;&gt;"X"),"OK",IF(AND(COVER!J29="X",COVER!J30&lt;&gt;"X",COVER!L30="X"),"OK",IF(AND(COVER!L29="X",COVER!J30&lt;&gt;"X"),"OK","PLEASE CHECK YES or NO.")))</f>
        <v>OK</v>
      </c>
    </row>
    <row r="32" spans="1:4" x14ac:dyDescent="0.2">
      <c r="A32" s="232"/>
      <c r="B32" s="235"/>
      <c r="C32" s="1644" t="s">
        <v>2046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2" t="s">
        <v>1654</v>
      </c>
      <c r="D50" s="1271" t="str">
        <f>IF(SUM('Assets-Liab 5-6'!C13)&lt;&gt;SUM('Assets-Liab 5-6'!C41),"ERROR!","OK")</f>
        <v>OK</v>
      </c>
    </row>
    <row r="51" spans="1:4" x14ac:dyDescent="0.2">
      <c r="A51" s="245"/>
      <c r="B51" s="246"/>
      <c r="C51" s="1622" t="s">
        <v>1655</v>
      </c>
      <c r="D51" s="1271" t="str">
        <f>IF(SUM('Assets-Liab 5-6'!D13)&lt;&gt;SUM('Assets-Liab 5-6'!D41),"ERROR!","OK")</f>
        <v>OK</v>
      </c>
    </row>
    <row r="52" spans="1:4" x14ac:dyDescent="0.2">
      <c r="A52" s="245"/>
      <c r="B52" s="246"/>
      <c r="C52" s="1622" t="s">
        <v>1656</v>
      </c>
      <c r="D52" s="1271" t="str">
        <f>IF(SUM('Assets-Liab 5-6'!E13)&lt;&gt;SUM('Assets-Liab 5-6'!E41),"ERROR!","OK")</f>
        <v>OK</v>
      </c>
    </row>
    <row r="53" spans="1:4" x14ac:dyDescent="0.2">
      <c r="A53" s="245"/>
      <c r="B53" s="246"/>
      <c r="C53" s="1622" t="s">
        <v>1657</v>
      </c>
      <c r="D53" s="1271" t="str">
        <f>IF(SUM('Assets-Liab 5-6'!F13)&lt;&gt;SUM('Assets-Liab 5-6'!F41),"ERROR!","OK")</f>
        <v>OK</v>
      </c>
    </row>
    <row r="54" spans="1:4" x14ac:dyDescent="0.2">
      <c r="A54" s="245"/>
      <c r="B54" s="246"/>
      <c r="C54" s="1622" t="s">
        <v>1658</v>
      </c>
      <c r="D54" s="1271" t="str">
        <f>IF(SUM('Assets-Liab 5-6'!G13)&lt;&gt;SUM('Assets-Liab 5-6'!G41),"ERROR!","OK")</f>
        <v>OK</v>
      </c>
    </row>
    <row r="55" spans="1:4" x14ac:dyDescent="0.2">
      <c r="A55" s="245"/>
      <c r="B55" s="246"/>
      <c r="C55" s="1622" t="s">
        <v>1659</v>
      </c>
      <c r="D55" s="1271" t="str">
        <f>IF(SUM('Assets-Liab 5-6'!H13)&lt;&gt;SUM('Assets-Liab 5-6'!H41),"ERROR!","OK")</f>
        <v>OK</v>
      </c>
    </row>
    <row r="56" spans="1:4" x14ac:dyDescent="0.2">
      <c r="A56" s="245"/>
      <c r="B56" s="246"/>
      <c r="C56" s="1622" t="s">
        <v>1660</v>
      </c>
      <c r="D56" s="1271" t="str">
        <f>IF(SUM('Assets-Liab 5-6'!I13)&lt;&gt;SUM('Assets-Liab 5-6'!I41),"ERROR!","OK")</f>
        <v>OK</v>
      </c>
    </row>
    <row r="57" spans="1:4" x14ac:dyDescent="0.2">
      <c r="A57" s="245"/>
      <c r="B57" s="246"/>
      <c r="C57" s="1622" t="s">
        <v>1661</v>
      </c>
      <c r="D57" s="1271" t="str">
        <f>IF(SUM('Assets-Liab 5-6'!J13)&lt;&gt;SUM('Assets-Liab 5-6'!J41),"ERROR!","OK")</f>
        <v>OK</v>
      </c>
    </row>
    <row r="58" spans="1:4" x14ac:dyDescent="0.2">
      <c r="A58" s="245"/>
      <c r="B58" s="246"/>
      <c r="C58" s="1622" t="s">
        <v>1662</v>
      </c>
      <c r="D58" s="1271" t="str">
        <f>IF(SUM('Assets-Liab 5-6'!K13)&lt;&gt;SUM('Assets-Liab 5-6'!K41),"ERROR!","OK")</f>
        <v>OK</v>
      </c>
    </row>
    <row r="59" spans="1:4" x14ac:dyDescent="0.2">
      <c r="A59" s="245"/>
      <c r="B59" s="246"/>
      <c r="C59" s="1622" t="s">
        <v>1663</v>
      </c>
      <c r="D59" s="1271" t="str">
        <f>IF(SUM('Assets-Liab 5-6'!L13)&lt;&gt;('Assets-Liab 5-6'!L41),"ERROR!","OK")</f>
        <v>OK</v>
      </c>
    </row>
    <row r="60" spans="1:4" x14ac:dyDescent="0.2">
      <c r="A60" s="245"/>
      <c r="B60" s="246"/>
      <c r="C60" s="1622" t="s">
        <v>1664</v>
      </c>
      <c r="D60" s="1271" t="str">
        <f>IF(SUM('Assets-Liab 5-6'!M23)&lt;&gt;('Assets-Liab 5-6'!M41),"ERROR!","OK")</f>
        <v>OK</v>
      </c>
    </row>
    <row r="61" spans="1:4" x14ac:dyDescent="0.2">
      <c r="A61" s="245"/>
      <c r="B61" s="246"/>
      <c r="C61" s="1622"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3" t="s">
        <v>1666</v>
      </c>
      <c r="D63" s="1272" t="str">
        <f>IF('Assets-Liab 5-6'!C38+'Assets-Liab 5-6'!C39='Acct Summary 7-8'!C81,"OK","ERROR!")</f>
        <v>OK</v>
      </c>
    </row>
    <row r="64" spans="1:4" x14ac:dyDescent="0.2">
      <c r="A64" s="232"/>
      <c r="B64" s="238"/>
      <c r="C64" s="1623" t="s">
        <v>1667</v>
      </c>
      <c r="D64" s="1272" t="str">
        <f>IF((('Assets-Liab 5-6'!D38+'Assets-Liab 5-6'!D39) ='Acct Summary 7-8'!D81), "OK", "ERROR!" )</f>
        <v>OK</v>
      </c>
    </row>
    <row r="65" spans="1:4" s="241" customFormat="1" x14ac:dyDescent="0.2">
      <c r="A65" s="232"/>
      <c r="B65" s="238"/>
      <c r="C65" s="1623" t="s">
        <v>1668</v>
      </c>
      <c r="D65" s="1272" t="str">
        <f>IF((('Assets-Liab 5-6'!E38 + 'Assets-Liab 5-6'!E39) ='Acct Summary 7-8'!E81), "OK", "ERROR!" )</f>
        <v>OK</v>
      </c>
    </row>
    <row r="66" spans="1:4" x14ac:dyDescent="0.2">
      <c r="A66" s="232"/>
      <c r="B66" s="238"/>
      <c r="C66" s="1623" t="s">
        <v>1669</v>
      </c>
      <c r="D66" s="1272" t="str">
        <f>IF((('Assets-Liab 5-6'!F38 + 'Assets-Liab 5-6'!F39) ='Acct Summary 7-8'!F81), "OK", "ERROR!" )</f>
        <v>OK</v>
      </c>
    </row>
    <row r="67" spans="1:4" ht="12.75" customHeight="1" x14ac:dyDescent="0.2">
      <c r="A67" s="232"/>
      <c r="B67" s="238"/>
      <c r="C67" s="1623" t="s">
        <v>1687</v>
      </c>
      <c r="D67" s="1272" t="str">
        <f>IF((('Assets-Liab 5-6'!G38 + 'Assets-Liab 5-6'!G39) ='Acct Summary 7-8'!G81), "OK", "ERROR!" )</f>
        <v>OK</v>
      </c>
    </row>
    <row r="68" spans="1:4" x14ac:dyDescent="0.2">
      <c r="A68" s="232"/>
      <c r="B68" s="238"/>
      <c r="C68" s="1623" t="s">
        <v>1670</v>
      </c>
      <c r="D68" s="1272" t="str">
        <f>IF((('Assets-Liab 5-6'!H38 + 'Assets-Liab 5-6'!H39) ='Acct Summary 7-8'!H81), "OK", "ERROR!" )</f>
        <v>OK</v>
      </c>
    </row>
    <row r="69" spans="1:4" ht="12.75" customHeight="1" x14ac:dyDescent="0.2">
      <c r="A69" s="232"/>
      <c r="B69" s="238"/>
      <c r="C69" s="1623" t="s">
        <v>1671</v>
      </c>
      <c r="D69" s="1272" t="str">
        <f>IF((('Assets-Liab 5-6'!I38 + 'Assets-Liab 5-6'!I39) ='Acct Summary 7-8'!I81), "OK", "ERROR!" )</f>
        <v>OK</v>
      </c>
    </row>
    <row r="70" spans="1:4" x14ac:dyDescent="0.2">
      <c r="A70" s="232"/>
      <c r="B70" s="238"/>
      <c r="C70" s="1623" t="s">
        <v>1672</v>
      </c>
      <c r="D70" s="1272" t="str">
        <f>IF((('Assets-Liab 5-6'!J38 + 'Assets-Liab 5-6'!J39) ='Acct Summary 7-8'!J81), "OK", "ERROR!" )</f>
        <v>OK</v>
      </c>
    </row>
    <row r="71" spans="1:4" x14ac:dyDescent="0.2">
      <c r="A71" s="242"/>
      <c r="B71" s="238"/>
      <c r="C71" s="1623"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3" t="s">
        <v>1675</v>
      </c>
      <c r="D78" s="1272" t="str">
        <f>IF(SUM('Acct Summary 7-8'!C28:K28)=SUM('Acct Summary 7-8'!C50:K50),"OK","ERROR!")</f>
        <v>OK</v>
      </c>
    </row>
    <row r="79" spans="1:4" ht="24" x14ac:dyDescent="0.2">
      <c r="A79" s="244"/>
      <c r="B79" s="238"/>
      <c r="C79" s="1623"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3" t="s">
        <v>1707</v>
      </c>
      <c r="D81" s="1272" t="str">
        <f>IF(SUM('Assets-Liab 5-6'!C38:H38)&gt;=SUM('Rest Tax Levies-Tort Im 26'!G25:K25),"OK","ERROR")</f>
        <v>OK</v>
      </c>
    </row>
    <row r="82" spans="1:4" x14ac:dyDescent="0.2">
      <c r="A82" s="232"/>
      <c r="B82" s="238"/>
      <c r="C82" s="1623" t="s">
        <v>1780</v>
      </c>
      <c r="D82" s="1272" t="str">
        <f>IF(SUM('Assets-Liab 5-6'!C39:K39)&gt;0,"OK","ENTRY IS REQUIRED!")</f>
        <v>OK</v>
      </c>
    </row>
    <row r="83" spans="1:4" x14ac:dyDescent="0.2">
      <c r="A83" s="232"/>
      <c r="B83" s="1645">
        <f>B80+1</f>
        <v>11</v>
      </c>
      <c r="C83" s="1646" t="s">
        <v>1709</v>
      </c>
      <c r="D83" s="1272"/>
    </row>
    <row r="84" spans="1:4" x14ac:dyDescent="0.2">
      <c r="A84" s="232"/>
      <c r="B84" s="238"/>
      <c r="C84" s="1623"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A41" sqref="A41"/>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1933</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7" t="s">
        <v>1417</v>
      </c>
      <c r="B6" s="2028"/>
      <c r="C6" s="2009"/>
      <c r="D6" s="2009"/>
      <c r="E6" s="2029" t="s">
        <v>1416</v>
      </c>
      <c r="F6" s="2030"/>
      <c r="G6" s="2008" t="s">
        <v>1415</v>
      </c>
      <c r="H6" s="2009"/>
      <c r="I6" s="2009"/>
      <c r="J6" s="2009"/>
      <c r="K6" s="2009"/>
      <c r="L6" s="2010"/>
      <c r="V6" s="1305"/>
      <c r="W6" s="1305"/>
      <c r="X6" s="1305"/>
      <c r="Y6" s="1305"/>
      <c r="Z6" s="1305"/>
      <c r="AA6" s="1305"/>
      <c r="AB6" s="1305"/>
      <c r="AC6" s="1305"/>
    </row>
    <row r="7" spans="1:29" x14ac:dyDescent="0.2">
      <c r="A7" s="2433" t="str">
        <f>COVER!A17</f>
        <v>Frankfort CUSD 168</v>
      </c>
      <c r="B7" s="2434"/>
      <c r="C7" s="2434"/>
      <c r="D7" s="2447"/>
      <c r="E7" s="2448">
        <f>COVER!A13</f>
        <v>21028168026</v>
      </c>
      <c r="F7" s="2449"/>
      <c r="G7" s="2450" t="str">
        <f>COVER!T23</f>
        <v>060-004252</v>
      </c>
      <c r="H7" s="2451"/>
      <c r="I7" s="2451"/>
      <c r="J7" s="2451"/>
      <c r="K7" s="2451"/>
      <c r="L7" s="2452"/>
    </row>
    <row r="8" spans="1:29" ht="13.5" customHeight="1" x14ac:dyDescent="0.2">
      <c r="A8" s="2027" t="s">
        <v>2034</v>
      </c>
      <c r="B8" s="2028"/>
      <c r="C8" s="2009"/>
      <c r="D8" s="2009"/>
      <c r="E8" s="2031"/>
      <c r="F8" s="2010"/>
      <c r="G8" s="2011" t="s">
        <v>1414</v>
      </c>
      <c r="H8" s="1290"/>
      <c r="I8" s="1290"/>
      <c r="J8" s="1290"/>
      <c r="K8" s="1290"/>
      <c r="L8" s="2012"/>
    </row>
    <row r="9" spans="1:29" ht="13.5" customHeight="1" x14ac:dyDescent="0.2">
      <c r="A9" s="2453"/>
      <c r="B9" s="2423"/>
      <c r="C9" s="2423"/>
      <c r="D9" s="2423"/>
      <c r="E9" s="2423"/>
      <c r="F9" s="2454"/>
      <c r="G9" s="2422" t="str">
        <f>COVER!T13</f>
        <v>Emling &amp; Hoffman P.C.</v>
      </c>
      <c r="H9" s="2444"/>
      <c r="I9" s="2444"/>
      <c r="J9" s="2444"/>
      <c r="K9" s="2444"/>
      <c r="L9" s="2455"/>
    </row>
    <row r="10" spans="1:29" ht="13.5" customHeight="1" x14ac:dyDescent="0.2">
      <c r="A10" s="2430"/>
      <c r="B10" s="2431"/>
      <c r="C10" s="2431"/>
      <c r="D10" s="2431"/>
      <c r="E10" s="2431"/>
      <c r="F10" s="2432"/>
      <c r="G10" s="2422" t="str">
        <f>COVER!T17</f>
        <v>1191 West Saint Louis Street</v>
      </c>
      <c r="H10" s="2436"/>
      <c r="I10" s="2436"/>
      <c r="J10" s="2436"/>
      <c r="K10" s="2436"/>
      <c r="L10" s="2437"/>
    </row>
    <row r="11" spans="1:29" ht="13.5" customHeight="1" x14ac:dyDescent="0.2">
      <c r="A11" s="2027" t="s">
        <v>2036</v>
      </c>
      <c r="B11" s="2028"/>
      <c r="C11" s="2009"/>
      <c r="D11" s="2031"/>
      <c r="E11" s="2009"/>
      <c r="F11" s="2010"/>
      <c r="G11" s="2422" t="str">
        <f>COVER!T19</f>
        <v xml:space="preserve">Nashville </v>
      </c>
      <c r="H11" s="2436"/>
      <c r="I11" s="2436"/>
      <c r="J11" s="1971" t="str">
        <f>COVER!X19</f>
        <v>IL</v>
      </c>
      <c r="K11" s="1971">
        <f>COVER!Z19</f>
        <v>0</v>
      </c>
      <c r="L11" s="2013"/>
    </row>
    <row r="12" spans="1:29" ht="13.5" customHeight="1" x14ac:dyDescent="0.2">
      <c r="A12" s="2438" t="s">
        <v>2035</v>
      </c>
      <c r="B12" s="2439"/>
      <c r="C12" s="2439"/>
      <c r="D12" s="2439"/>
      <c r="E12" s="2439"/>
      <c r="F12" s="2440"/>
      <c r="G12" s="1974"/>
      <c r="H12" s="1309"/>
      <c r="I12" s="1309"/>
      <c r="J12" s="1309"/>
      <c r="K12" s="1309"/>
      <c r="L12" s="1975"/>
    </row>
    <row r="13" spans="1:29" ht="13.5" customHeight="1" x14ac:dyDescent="0.2">
      <c r="A13" s="2422"/>
      <c r="B13" s="2444"/>
      <c r="C13" s="2444"/>
      <c r="D13" s="2444"/>
      <c r="E13" s="1308"/>
      <c r="F13" s="2020"/>
      <c r="G13" s="2014" t="s">
        <v>2038</v>
      </c>
      <c r="H13" s="2015"/>
      <c r="I13" s="2441" t="str">
        <f>COVER!T25</f>
        <v>donhoffman@emlingcpa.com</v>
      </c>
      <c r="J13" s="2442"/>
      <c r="K13" s="2442"/>
      <c r="L13" s="2443"/>
    </row>
    <row r="14" spans="1:29" ht="13.5" customHeight="1" x14ac:dyDescent="0.2">
      <c r="A14" s="2422" t="str">
        <f>COVER!A19</f>
        <v>P.O. Box 425</v>
      </c>
      <c r="B14" s="2423"/>
      <c r="C14" s="2423"/>
      <c r="D14" s="2423"/>
      <c r="E14" s="2019">
        <v>0</v>
      </c>
      <c r="F14" s="1307"/>
      <c r="G14" s="2016" t="s">
        <v>1413</v>
      </c>
      <c r="H14" s="1290"/>
      <c r="I14" s="1290"/>
      <c r="J14" s="1290"/>
      <c r="K14" s="1290"/>
      <c r="L14" s="2012"/>
    </row>
    <row r="15" spans="1:29" ht="13.5" customHeight="1" x14ac:dyDescent="0.2">
      <c r="A15" s="2422" t="str">
        <f>COVER!A21</f>
        <v>West Frankfort</v>
      </c>
      <c r="B15" s="2436"/>
      <c r="C15" s="2436"/>
      <c r="D15" s="1289"/>
      <c r="E15" s="1976"/>
      <c r="F15" s="1306"/>
      <c r="G15" s="1970" t="str">
        <f>COVER!T15</f>
        <v>Donald L Hoffman</v>
      </c>
      <c r="H15" s="1290"/>
      <c r="I15" s="1290"/>
      <c r="J15" s="1290"/>
      <c r="K15" s="1290"/>
      <c r="L15" s="2012"/>
    </row>
    <row r="16" spans="1:29" ht="12.2" customHeight="1" x14ac:dyDescent="0.2">
      <c r="A16" s="1970" t="s">
        <v>2037</v>
      </c>
      <c r="B16" s="1560"/>
      <c r="C16" s="1971">
        <f>COVER!A25</f>
        <v>62896</v>
      </c>
      <c r="D16" s="1971"/>
      <c r="E16" s="1971"/>
      <c r="F16" s="2020"/>
      <c r="G16" s="2424"/>
      <c r="H16" s="2425"/>
      <c r="I16" s="2425"/>
      <c r="J16" s="2425"/>
      <c r="K16" s="2425"/>
      <c r="L16" s="2426"/>
    </row>
    <row r="17" spans="1:13" ht="12.2" customHeight="1" x14ac:dyDescent="0.2">
      <c r="A17" s="2427"/>
      <c r="B17" s="2428"/>
      <c r="C17" s="2428"/>
      <c r="D17" s="2428"/>
      <c r="E17" s="2428"/>
      <c r="F17" s="2429"/>
      <c r="G17" s="2016" t="s">
        <v>1412</v>
      </c>
      <c r="H17" s="1290"/>
      <c r="I17" s="1290"/>
      <c r="J17" s="1290"/>
      <c r="K17" s="2017" t="s">
        <v>1411</v>
      </c>
      <c r="L17" s="2010"/>
      <c r="M17" s="1305"/>
    </row>
    <row r="18" spans="1:13" ht="12.2" customHeight="1" x14ac:dyDescent="0.2">
      <c r="A18" s="2430"/>
      <c r="B18" s="2431"/>
      <c r="C18" s="2431"/>
      <c r="D18" s="2431"/>
      <c r="E18" s="2431"/>
      <c r="F18" s="2432"/>
      <c r="G18" s="2433" t="str">
        <f>COVER!T21</f>
        <v>618-327-4375</v>
      </c>
      <c r="H18" s="2434"/>
      <c r="I18" s="2434"/>
      <c r="J18" s="2434"/>
      <c r="K18" s="2433" t="str">
        <f>COVER!X21</f>
        <v>618-327-4376</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t="s">
        <v>2078</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2078</v>
      </c>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2078</v>
      </c>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2078</v>
      </c>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t="s">
        <v>2078</v>
      </c>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t="s">
        <v>2078</v>
      </c>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t="s">
        <v>2078</v>
      </c>
      <c r="C38" s="1297" t="s">
        <v>2013</v>
      </c>
      <c r="D38" s="1295"/>
      <c r="E38" s="1295"/>
    </row>
    <row r="39" spans="1:8" ht="5.45" customHeight="1" x14ac:dyDescent="0.2">
      <c r="B39" s="1294"/>
      <c r="C39" s="1298"/>
      <c r="D39" s="1293"/>
      <c r="E39" s="1293"/>
    </row>
    <row r="40" spans="1:8" s="1288" customFormat="1" ht="13.5" customHeight="1" x14ac:dyDescent="0.2">
      <c r="B40" s="1291" t="s">
        <v>2078</v>
      </c>
      <c r="C40" s="1297" t="s">
        <v>2014</v>
      </c>
      <c r="D40" s="1295"/>
      <c r="E40" s="1295"/>
    </row>
    <row r="41" spans="1:8" ht="4.9000000000000004" customHeight="1" x14ac:dyDescent="0.2">
      <c r="A41" s="1299"/>
      <c r="B41" s="1294"/>
      <c r="C41" s="1298"/>
      <c r="D41" s="1293"/>
      <c r="E41" s="1293"/>
    </row>
    <row r="42" spans="1:8" s="1288" customFormat="1" ht="13.5" customHeight="1" x14ac:dyDescent="0.2">
      <c r="B42" s="1291" t="s">
        <v>2078</v>
      </c>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2078</v>
      </c>
      <c r="C46" s="1290" t="s">
        <v>2016</v>
      </c>
      <c r="D46" s="1289"/>
      <c r="E46" s="1289"/>
      <c r="F46" s="1289"/>
      <c r="G46" s="1289"/>
      <c r="H46" s="1289"/>
    </row>
    <row r="47" spans="1:8" ht="12.2" customHeight="1" x14ac:dyDescent="0.2"/>
    <row r="48" spans="1:8" ht="12.2" customHeight="1" x14ac:dyDescent="0.2">
      <c r="B48" s="1731" t="s">
        <v>2078</v>
      </c>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A41" sqref="A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456" t="str">
        <f>'Single Audit Cover'!A7</f>
        <v>Frankfort CUSD 168</v>
      </c>
      <c r="B1" s="2446"/>
      <c r="C1" s="2446"/>
      <c r="D1" s="2446"/>
    </row>
    <row r="2" spans="1:11" s="1969" customFormat="1" ht="12.75" x14ac:dyDescent="0.2">
      <c r="A2" s="2457">
        <f>'Single Audit Cover'!E7</f>
        <v>21028168026</v>
      </c>
      <c r="B2" s="2458"/>
      <c r="C2" s="2458"/>
      <c r="D2" s="2458"/>
    </row>
    <row r="3" spans="1:11" s="1969" customFormat="1" ht="12.75" x14ac:dyDescent="0.2">
      <c r="A3" s="2456" t="s">
        <v>2017</v>
      </c>
      <c r="B3" s="2446"/>
      <c r="C3" s="2446"/>
      <c r="D3" s="2446"/>
    </row>
    <row r="4" spans="1:11" s="1969" customFormat="1" ht="4.5" customHeight="1" x14ac:dyDescent="0.2">
      <c r="A4" s="1967"/>
      <c r="B4" s="1966"/>
      <c r="C4" s="1966"/>
      <c r="D4" s="196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3"/>
      <c r="C11" s="1319">
        <v>1</v>
      </c>
      <c r="D11" s="1343" t="s">
        <v>1486</v>
      </c>
      <c r="E11" s="1338"/>
      <c r="F11" s="1338"/>
      <c r="G11" s="1338"/>
      <c r="H11" s="1338"/>
      <c r="I11" s="1338"/>
      <c r="J11" s="1338"/>
      <c r="K11" s="1338"/>
    </row>
    <row r="12" spans="1:11" x14ac:dyDescent="0.2">
      <c r="B12" s="2023"/>
      <c r="C12" s="1319">
        <f>C11+1</f>
        <v>2</v>
      </c>
      <c r="D12" s="1340" t="s">
        <v>1812</v>
      </c>
      <c r="E12" s="1338"/>
      <c r="F12" s="1338"/>
      <c r="G12" s="1338"/>
      <c r="H12" s="1338"/>
      <c r="I12" s="1338"/>
      <c r="J12" s="1338"/>
      <c r="K12" s="1338"/>
    </row>
    <row r="13" spans="1:11" x14ac:dyDescent="0.2">
      <c r="B13" s="202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3"/>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3"/>
      <c r="C49" s="1319">
        <f>C45+1</f>
        <v>13</v>
      </c>
      <c r="D49" s="1318" t="s">
        <v>1461</v>
      </c>
    </row>
    <row r="50" spans="1:4" x14ac:dyDescent="0.2">
      <c r="A50" s="1315"/>
      <c r="B50" s="2023"/>
      <c r="C50" s="1319">
        <f>C49+1</f>
        <v>14</v>
      </c>
      <c r="D50" s="1318" t="s">
        <v>1460</v>
      </c>
    </row>
    <row r="51" spans="1:4" x14ac:dyDescent="0.2">
      <c r="A51" s="1315"/>
      <c r="B51" s="2023"/>
      <c r="C51" s="1319">
        <f>C50+1</f>
        <v>15</v>
      </c>
      <c r="D51" s="1318" t="s">
        <v>1459</v>
      </c>
    </row>
    <row r="52" spans="1:4" x14ac:dyDescent="0.2">
      <c r="A52" s="1315"/>
      <c r="B52" s="2023"/>
      <c r="C52" s="1319">
        <f>C51+1</f>
        <v>16</v>
      </c>
      <c r="D52" s="1318" t="s">
        <v>1458</v>
      </c>
    </row>
    <row r="53" spans="1:4" x14ac:dyDescent="0.2">
      <c r="A53" s="1315"/>
      <c r="B53" s="2023"/>
      <c r="C53" s="1319">
        <f>C52+1</f>
        <v>17</v>
      </c>
      <c r="D53" s="1321" t="s">
        <v>1814</v>
      </c>
    </row>
    <row r="54" spans="1:4" ht="10.5" customHeight="1" x14ac:dyDescent="0.2">
      <c r="A54" s="1315"/>
      <c r="D54" s="1318" t="s">
        <v>1457</v>
      </c>
    </row>
    <row r="55" spans="1:4" x14ac:dyDescent="0.2">
      <c r="A55" s="1315"/>
      <c r="C55" s="202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5"/>
      <c r="D58" s="1318" t="s">
        <v>1453</v>
      </c>
    </row>
    <row r="59" spans="1:4" ht="10.5" customHeight="1" x14ac:dyDescent="0.2">
      <c r="A59" s="1315"/>
      <c r="D59" s="1333" t="s">
        <v>1452</v>
      </c>
    </row>
    <row r="60" spans="1:4" ht="10.5" customHeight="1" x14ac:dyDescent="0.2">
      <c r="A60" s="1315"/>
      <c r="D60" s="1321" t="s">
        <v>1451</v>
      </c>
    </row>
    <row r="61" spans="1:4" x14ac:dyDescent="0.2">
      <c r="A61" s="1315"/>
      <c r="C61" s="202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5"/>
      <c r="D64" s="1318" t="s">
        <v>1447</v>
      </c>
    </row>
    <row r="65" spans="1:4" ht="10.5" customHeight="1" x14ac:dyDescent="0.2">
      <c r="A65" s="1315"/>
      <c r="D65" s="1333" t="s">
        <v>1446</v>
      </c>
    </row>
    <row r="66" spans="1:4" ht="4.5" customHeight="1" x14ac:dyDescent="0.2">
      <c r="A66" s="1315"/>
      <c r="D66" s="1321"/>
    </row>
    <row r="67" spans="1:4" x14ac:dyDescent="0.2">
      <c r="A67" s="1315"/>
      <c r="B67" s="2023"/>
      <c r="C67" s="1319">
        <f>C53+1</f>
        <v>18</v>
      </c>
      <c r="D67" s="1323" t="s">
        <v>1445</v>
      </c>
    </row>
    <row r="68" spans="1:4" x14ac:dyDescent="0.2">
      <c r="A68" s="1315"/>
      <c r="B68" s="2023"/>
      <c r="C68" s="1319">
        <f>C67+1</f>
        <v>19</v>
      </c>
      <c r="D68" s="1318" t="s">
        <v>1444</v>
      </c>
    </row>
    <row r="69" spans="1:4" x14ac:dyDescent="0.2">
      <c r="A69" s="1315"/>
      <c r="B69" s="2023"/>
      <c r="C69" s="1319">
        <f>C68+1</f>
        <v>20</v>
      </c>
      <c r="D69" s="1331" t="s">
        <v>1443</v>
      </c>
    </row>
    <row r="70" spans="1:4" x14ac:dyDescent="0.2">
      <c r="A70" s="1315"/>
      <c r="B70" s="2023"/>
      <c r="C70" s="1319">
        <f>C69+1</f>
        <v>21</v>
      </c>
      <c r="D70" s="1321" t="s">
        <v>1442</v>
      </c>
    </row>
    <row r="71" spans="1:4" x14ac:dyDescent="0.2">
      <c r="A71" s="1315"/>
      <c r="B71" s="2023"/>
      <c r="C71" s="1319">
        <f>C70+1</f>
        <v>22</v>
      </c>
      <c r="D71" s="1332" t="s">
        <v>1441</v>
      </c>
    </row>
    <row r="72" spans="1:4" x14ac:dyDescent="0.2">
      <c r="A72" s="1315"/>
      <c r="B72" s="2023"/>
      <c r="C72" s="1319">
        <f>C71+1</f>
        <v>23</v>
      </c>
      <c r="D72" s="1331" t="s">
        <v>1815</v>
      </c>
    </row>
    <row r="73" spans="1:4" ht="10.5" customHeight="1" x14ac:dyDescent="0.2">
      <c r="A73" s="1315"/>
      <c r="B73" s="1330"/>
      <c r="D73" s="1318" t="s">
        <v>1440</v>
      </c>
    </row>
    <row r="74" spans="1:4" x14ac:dyDescent="0.2">
      <c r="A74" s="1315"/>
      <c r="B74" s="2023"/>
      <c r="C74" s="1319">
        <f>C72+1</f>
        <v>24</v>
      </c>
      <c r="D74" s="1318" t="s">
        <v>1439</v>
      </c>
    </row>
    <row r="75" spans="1:4" x14ac:dyDescent="0.2">
      <c r="A75" s="1315"/>
      <c r="B75" s="2023"/>
      <c r="C75" s="1319">
        <f>C74+1</f>
        <v>25</v>
      </c>
      <c r="D75" s="1318" t="s">
        <v>1438</v>
      </c>
    </row>
    <row r="76" spans="1:4" x14ac:dyDescent="0.2">
      <c r="A76" s="1315"/>
      <c r="B76" s="2023"/>
      <c r="C76" s="1319">
        <f>C75+1</f>
        <v>26</v>
      </c>
      <c r="D76" s="1318" t="s">
        <v>1437</v>
      </c>
    </row>
    <row r="77" spans="1:4" x14ac:dyDescent="0.2">
      <c r="A77" s="1315"/>
      <c r="B77" s="2023"/>
      <c r="C77" s="1319">
        <f>C76+1</f>
        <v>27</v>
      </c>
      <c r="D77" s="1318" t="s">
        <v>1436</v>
      </c>
    </row>
    <row r="78" spans="1:4" x14ac:dyDescent="0.2">
      <c r="A78" s="1315"/>
      <c r="B78" s="1324"/>
      <c r="C78" s="202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3"/>
      <c r="C82" s="1319">
        <f>C77+1</f>
        <v>28</v>
      </c>
      <c r="D82" s="1318" t="s">
        <v>1433</v>
      </c>
    </row>
    <row r="83" spans="1:4" x14ac:dyDescent="0.2">
      <c r="A83" s="1315"/>
      <c r="B83" s="2023"/>
      <c r="C83" s="1319">
        <f>C82+1</f>
        <v>29</v>
      </c>
      <c r="D83" s="1327" t="s">
        <v>1432</v>
      </c>
    </row>
    <row r="84" spans="1:4" x14ac:dyDescent="0.2">
      <c r="A84" s="1315"/>
      <c r="B84" s="2023"/>
      <c r="C84" s="1319">
        <f>C83+1</f>
        <v>30</v>
      </c>
      <c r="D84" s="1318" t="s">
        <v>1431</v>
      </c>
    </row>
    <row r="85" spans="1:4" x14ac:dyDescent="0.2">
      <c r="A85" s="1315"/>
      <c r="B85" s="2023"/>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3"/>
      <c r="C89" s="1319">
        <f>C85+1</f>
        <v>32</v>
      </c>
      <c r="D89" s="1321" t="s">
        <v>1816</v>
      </c>
    </row>
    <row r="90" spans="1:4" x14ac:dyDescent="0.2">
      <c r="A90" s="1315"/>
      <c r="B90" s="2023"/>
      <c r="C90" s="1319">
        <v>32</v>
      </c>
      <c r="D90" s="1321" t="s">
        <v>1429</v>
      </c>
    </row>
    <row r="91" spans="1:4" x14ac:dyDescent="0.2">
      <c r="A91" s="1315"/>
      <c r="B91" s="2023"/>
      <c r="C91" s="1319">
        <v>33</v>
      </c>
      <c r="D91" s="1321" t="s">
        <v>1428</v>
      </c>
    </row>
    <row r="92" spans="1:4" x14ac:dyDescent="0.2">
      <c r="A92" s="1315"/>
      <c r="B92" s="2023"/>
      <c r="C92" s="1319">
        <v>34</v>
      </c>
      <c r="D92" s="1321" t="s">
        <v>1427</v>
      </c>
    </row>
    <row r="93" spans="1:4" ht="11.25" customHeight="1" x14ac:dyDescent="0.2">
      <c r="A93" s="1315"/>
      <c r="B93" s="2026"/>
      <c r="C93" s="1319"/>
      <c r="D93" s="1325" t="s">
        <v>1426</v>
      </c>
    </row>
    <row r="94" spans="1:4" x14ac:dyDescent="0.2">
      <c r="A94" s="1315"/>
      <c r="B94" s="2023"/>
      <c r="C94" s="1319">
        <f>C92+1</f>
        <v>35</v>
      </c>
      <c r="D94" s="1318" t="s">
        <v>1425</v>
      </c>
    </row>
    <row r="95" spans="1:4" x14ac:dyDescent="0.2">
      <c r="A95" s="1315"/>
      <c r="B95" s="2023"/>
      <c r="C95" s="1319">
        <f>C94+1</f>
        <v>36</v>
      </c>
      <c r="D95" s="1318" t="s">
        <v>1817</v>
      </c>
    </row>
    <row r="96" spans="1:4" x14ac:dyDescent="0.2">
      <c r="A96" s="1315"/>
      <c r="B96" s="202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Frankfort CUSD 168</v>
      </c>
      <c r="B1" s="2461"/>
      <c r="C1" s="2461"/>
      <c r="D1" s="2461"/>
      <c r="E1" s="2461"/>
    </row>
    <row r="2" spans="1:5" x14ac:dyDescent="0.2">
      <c r="A2" s="2462">
        <f>'Single Audit Cover'!E7</f>
        <v>21028168026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2596408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89647</v>
      </c>
    </row>
    <row r="15" spans="1:5" x14ac:dyDescent="0.2">
      <c r="A15" s="1362"/>
      <c r="B15" s="1361"/>
      <c r="C15" s="1361"/>
    </row>
    <row r="16" spans="1:5" x14ac:dyDescent="0.2">
      <c r="A16" s="1362" t="s">
        <v>1500</v>
      </c>
      <c r="B16" s="1361"/>
      <c r="C16" s="1361"/>
    </row>
    <row r="17" spans="1:4" x14ac:dyDescent="0.2">
      <c r="A17" s="1362" t="s">
        <v>2039</v>
      </c>
      <c r="B17" s="1361" t="s">
        <v>1499</v>
      </c>
      <c r="C17" s="1361"/>
      <c r="D17" s="1360">
        <f>-SUM('Revenues 9-14'!C271:K271)</f>
        <v>-102719</v>
      </c>
    </row>
    <row r="19" spans="1:4" ht="13.5" thickBot="1" x14ac:dyDescent="0.25">
      <c r="A19" s="1359" t="s">
        <v>1498</v>
      </c>
      <c r="D19" s="1358">
        <f>SUM(D10:D17)</f>
        <v>2583336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t="s">
        <v>2108</v>
      </c>
      <c r="B24" s="2464"/>
      <c r="D24" s="1351">
        <v>37724</v>
      </c>
    </row>
    <row r="25" spans="1:4" x14ac:dyDescent="0.2">
      <c r="A25" s="2459"/>
      <c r="B25" s="2460"/>
      <c r="D25" s="1351" t="s">
        <v>2109</v>
      </c>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2621060</v>
      </c>
    </row>
    <row r="33" spans="1:4" x14ac:dyDescent="0.2">
      <c r="D33" s="1355"/>
    </row>
    <row r="34" spans="1:4" x14ac:dyDescent="0.2">
      <c r="A34" s="1346" t="s">
        <v>1495</v>
      </c>
    </row>
    <row r="35" spans="1:4" x14ac:dyDescent="0.2">
      <c r="A35" s="1346" t="s">
        <v>1494</v>
      </c>
      <c r="B35" s="1348" t="s">
        <v>1493</v>
      </c>
      <c r="D35" s="1354">
        <v>2621060</v>
      </c>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72">
        <f>SUM(D35:D45)</f>
        <v>2621060</v>
      </c>
    </row>
    <row r="49" spans="2:4" x14ac:dyDescent="0.2">
      <c r="B49" s="1349" t="s">
        <v>1489</v>
      </c>
      <c r="C49" s="1349"/>
      <c r="D49" s="197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B4" zoomScale="110" zoomScaleNormal="110" workbookViewId="0">
      <selection activeCell="D15" sqref="D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Frankfort CUSD 168</v>
      </c>
      <c r="C1" s="2466"/>
      <c r="D1" s="2466"/>
      <c r="E1" s="2466"/>
      <c r="F1" s="2466"/>
      <c r="G1" s="2466"/>
      <c r="H1" s="2466"/>
      <c r="I1" s="2466"/>
      <c r="J1" s="2466"/>
      <c r="K1" s="2466"/>
    </row>
    <row r="2" spans="2:12" ht="15" x14ac:dyDescent="0.2">
      <c r="B2" s="2467">
        <f>'Single Audit Cover'!E7</f>
        <v>21028168026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37" t="s">
        <v>2110</v>
      </c>
      <c r="C10" s="1394"/>
      <c r="D10" s="1393"/>
      <c r="E10" s="1392"/>
      <c r="F10" s="1392"/>
      <c r="G10" s="1392"/>
      <c r="H10" s="1392"/>
      <c r="I10" s="1392"/>
      <c r="J10" s="1392"/>
      <c r="K10" s="1392"/>
    </row>
    <row r="11" spans="2:12" ht="20.100000000000001" customHeight="1" x14ac:dyDescent="0.2">
      <c r="B11" s="2037" t="s">
        <v>2111</v>
      </c>
      <c r="C11" s="1390"/>
      <c r="D11" s="1389"/>
      <c r="E11" s="1388"/>
      <c r="F11" s="1388"/>
      <c r="G11" s="1388"/>
      <c r="H11" s="1388"/>
      <c r="I11" s="1388"/>
      <c r="J11" s="1388"/>
      <c r="K11" s="1388"/>
    </row>
    <row r="12" spans="2:12" ht="20.100000000000001" customHeight="1" x14ac:dyDescent="0.2">
      <c r="B12" s="1391" t="s">
        <v>2112</v>
      </c>
      <c r="C12" s="1390"/>
      <c r="D12" s="1389"/>
      <c r="E12" s="1388"/>
      <c r="F12" s="1388"/>
      <c r="G12" s="1388"/>
      <c r="H12" s="1388"/>
      <c r="I12" s="1388"/>
      <c r="J12" s="1388"/>
      <c r="K12" s="1388"/>
    </row>
    <row r="13" spans="2:12" ht="20.100000000000001" customHeight="1" x14ac:dyDescent="0.2">
      <c r="B13" s="2040">
        <v>2015</v>
      </c>
      <c r="C13" s="1390" t="s">
        <v>2113</v>
      </c>
      <c r="D13" s="1389" t="s">
        <v>2114</v>
      </c>
      <c r="E13" s="1388">
        <v>24235</v>
      </c>
      <c r="F13" s="1388">
        <v>8231</v>
      </c>
      <c r="G13" s="1388">
        <v>24676</v>
      </c>
      <c r="H13" s="1388">
        <v>7790</v>
      </c>
      <c r="I13" s="1388"/>
      <c r="J13" s="1388">
        <v>32466</v>
      </c>
      <c r="K13" s="1388">
        <v>32466</v>
      </c>
    </row>
    <row r="14" spans="2:12" ht="20.100000000000001" customHeight="1" x14ac:dyDescent="0.2">
      <c r="B14" s="2040">
        <v>2016</v>
      </c>
      <c r="C14" s="1390" t="s">
        <v>2113</v>
      </c>
      <c r="D14" s="1389" t="s">
        <v>2220</v>
      </c>
      <c r="E14" s="2038"/>
      <c r="F14" s="2038">
        <v>3522</v>
      </c>
      <c r="G14" s="2038"/>
      <c r="H14" s="2038">
        <v>4603</v>
      </c>
      <c r="I14" s="2038"/>
      <c r="J14" s="1388">
        <v>4603</v>
      </c>
      <c r="K14" s="1388">
        <v>36137</v>
      </c>
    </row>
    <row r="15" spans="2:12" ht="20.100000000000001" customHeight="1" x14ac:dyDescent="0.2">
      <c r="B15" s="1391"/>
      <c r="C15" s="1390"/>
      <c r="D15" s="1389"/>
      <c r="E15" s="2039">
        <f>SUM(E13:E14)</f>
        <v>24235</v>
      </c>
      <c r="F15" s="2039">
        <f>SUM(F13:F14)</f>
        <v>11753</v>
      </c>
      <c r="G15" s="2039">
        <f>SUM(G13:G14)</f>
        <v>24676</v>
      </c>
      <c r="H15" s="2039">
        <f>SUM(H13:H14)</f>
        <v>12393</v>
      </c>
      <c r="I15" s="2039">
        <f>SUM(I13:I14)</f>
        <v>0</v>
      </c>
      <c r="J15" s="1388"/>
      <c r="K15" s="1388"/>
    </row>
    <row r="16" spans="2:12" ht="20.100000000000001" customHeight="1" x14ac:dyDescent="0.2">
      <c r="B16" s="1391" t="s">
        <v>2115</v>
      </c>
      <c r="C16" s="1390"/>
      <c r="D16" s="1389"/>
      <c r="E16" s="1392"/>
      <c r="F16" s="1392"/>
      <c r="G16" s="1392"/>
      <c r="H16" s="1392"/>
      <c r="I16" s="1392"/>
      <c r="J16" s="1388"/>
      <c r="K16" s="1388"/>
    </row>
    <row r="17" spans="2:12" ht="20.100000000000001" customHeight="1" x14ac:dyDescent="0.2">
      <c r="B17" s="2040">
        <v>2015</v>
      </c>
      <c r="C17" s="1390" t="s">
        <v>2116</v>
      </c>
      <c r="D17" s="1389" t="s">
        <v>2117</v>
      </c>
      <c r="E17" s="1388">
        <v>531441</v>
      </c>
      <c r="F17" s="1388">
        <v>171935</v>
      </c>
      <c r="G17" s="1388">
        <v>591896</v>
      </c>
      <c r="H17" s="1388">
        <v>111480</v>
      </c>
      <c r="I17" s="1388"/>
      <c r="J17" s="1388">
        <v>703376</v>
      </c>
      <c r="K17" s="1388">
        <v>776311</v>
      </c>
    </row>
    <row r="18" spans="2:12" ht="20.100000000000001" customHeight="1" x14ac:dyDescent="0.2">
      <c r="B18" s="2040">
        <v>2016</v>
      </c>
      <c r="C18" s="1390" t="s">
        <v>2116</v>
      </c>
      <c r="D18" s="1389" t="s">
        <v>2118</v>
      </c>
      <c r="E18" s="2038"/>
      <c r="F18" s="2038">
        <v>1004351</v>
      </c>
      <c r="G18" s="2038"/>
      <c r="H18" s="2038">
        <v>1035561</v>
      </c>
      <c r="I18" s="2038">
        <v>64520</v>
      </c>
      <c r="J18" s="1388">
        <v>1100081</v>
      </c>
      <c r="K18" s="1388">
        <v>1122462</v>
      </c>
    </row>
    <row r="19" spans="2:12" ht="20.100000000000001" customHeight="1" x14ac:dyDescent="0.2">
      <c r="B19" s="1391"/>
      <c r="C19" s="1390"/>
      <c r="D19" s="1389"/>
      <c r="E19" s="2039">
        <f>SUM(E17:E18)</f>
        <v>531441</v>
      </c>
      <c r="F19" s="2039">
        <f>SUM(F17:F18)</f>
        <v>1176286</v>
      </c>
      <c r="G19" s="2039">
        <f>SUM(G17:G18)</f>
        <v>591896</v>
      </c>
      <c r="H19" s="2039">
        <f>SUM(H17:H18)</f>
        <v>1147041</v>
      </c>
      <c r="I19" s="2039">
        <f>SUM(I17:I18)</f>
        <v>64520</v>
      </c>
      <c r="J19" s="1388"/>
      <c r="K19" s="1388"/>
    </row>
    <row r="20" spans="2:12" ht="20.100000000000001" customHeight="1" x14ac:dyDescent="0.2">
      <c r="B20" s="1391" t="s">
        <v>2119</v>
      </c>
      <c r="C20" s="1390"/>
      <c r="D20" s="1389"/>
      <c r="E20" s="1392"/>
      <c r="F20" s="1392"/>
      <c r="G20" s="1392"/>
      <c r="H20" s="1392"/>
      <c r="I20" s="1392"/>
      <c r="J20" s="1388"/>
      <c r="K20" s="1388"/>
    </row>
    <row r="21" spans="2:12" ht="20.100000000000001" customHeight="1" x14ac:dyDescent="0.2">
      <c r="B21" s="2040">
        <v>2015</v>
      </c>
      <c r="C21" s="1390" t="s">
        <v>2120</v>
      </c>
      <c r="D21" s="1389" t="s">
        <v>2121</v>
      </c>
      <c r="E21" s="1388">
        <v>16113</v>
      </c>
      <c r="F21" s="1388">
        <v>4781</v>
      </c>
      <c r="G21" s="1388">
        <v>17574</v>
      </c>
      <c r="H21" s="1388">
        <v>3320</v>
      </c>
      <c r="I21" s="1388"/>
      <c r="J21" s="1388">
        <v>20894</v>
      </c>
      <c r="K21" s="1388">
        <v>21902</v>
      </c>
    </row>
    <row r="22" spans="2:12" ht="20.100000000000001" customHeight="1" x14ac:dyDescent="0.2">
      <c r="B22" s="2040">
        <v>2016</v>
      </c>
      <c r="C22" s="1390" t="s">
        <v>2120</v>
      </c>
      <c r="D22" s="1389" t="s">
        <v>2122</v>
      </c>
      <c r="E22" s="2038"/>
      <c r="F22" s="2038">
        <v>21282</v>
      </c>
      <c r="G22" s="2038"/>
      <c r="H22" s="2038">
        <v>25944</v>
      </c>
      <c r="I22" s="2038"/>
      <c r="J22" s="1388">
        <v>25944</v>
      </c>
      <c r="K22" s="1388">
        <v>26534</v>
      </c>
    </row>
    <row r="23" spans="2:12" ht="20.100000000000001" customHeight="1" x14ac:dyDescent="0.2">
      <c r="B23" s="1391"/>
      <c r="C23" s="1390"/>
      <c r="D23" s="1389"/>
      <c r="E23" s="2039">
        <f>SUM(E21:E22)</f>
        <v>16113</v>
      </c>
      <c r="F23" s="2039">
        <f>SUM(F21:F22)</f>
        <v>26063</v>
      </c>
      <c r="G23" s="2039">
        <f>SUM(G21:G22)</f>
        <v>17574</v>
      </c>
      <c r="H23" s="2039">
        <f>SUM(H21:H22)</f>
        <v>29264</v>
      </c>
      <c r="I23" s="2039">
        <f>SUM(I21:I22)</f>
        <v>0</v>
      </c>
      <c r="J23" s="1388"/>
      <c r="K23" s="1388"/>
    </row>
    <row r="24" spans="2:12" ht="20.100000000000001" customHeight="1" x14ac:dyDescent="0.2">
      <c r="B24" s="1391"/>
      <c r="C24" s="1390"/>
      <c r="D24" s="1389"/>
      <c r="E24" s="1392"/>
      <c r="F24" s="1392"/>
      <c r="G24" s="1392"/>
      <c r="H24" s="1392"/>
      <c r="I24" s="1392"/>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2021</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2022</v>
      </c>
      <c r="C34" s="1375"/>
      <c r="D34" s="1374"/>
      <c r="E34" s="1372"/>
      <c r="F34" s="1372"/>
      <c r="G34" s="1372"/>
      <c r="H34" s="1372"/>
      <c r="I34" s="1373"/>
      <c r="J34" s="1373"/>
      <c r="K34" s="1372"/>
    </row>
    <row r="35" spans="2:11" ht="13.5" x14ac:dyDescent="0.2">
      <c r="B35" s="1973" t="s">
        <v>2023</v>
      </c>
      <c r="C35" s="1375"/>
      <c r="D35" s="1374"/>
      <c r="E35" s="1372"/>
      <c r="F35" s="1372"/>
      <c r="G35" s="1372"/>
      <c r="H35" s="1372"/>
      <c r="I35" s="1373"/>
      <c r="J35" s="1373"/>
      <c r="K35" s="1372"/>
    </row>
    <row r="36" spans="2:11" ht="11.1" customHeight="1" x14ac:dyDescent="0.2">
      <c r="B36" s="1372" t="s">
        <v>2024</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2"/>
  <sheetViews>
    <sheetView showGridLines="0" topLeftCell="A4"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65" t="str">
        <f>'Single Audit Cover'!A7</f>
        <v>Frankfort CUSD 168</v>
      </c>
      <c r="C1" s="2466"/>
      <c r="D1" s="2466"/>
      <c r="E1" s="2466"/>
      <c r="F1" s="2466"/>
      <c r="G1" s="2466"/>
      <c r="H1" s="2466"/>
      <c r="I1" s="2466"/>
      <c r="J1" s="2466"/>
      <c r="K1" s="2466"/>
    </row>
    <row r="2" spans="1:12" ht="15" x14ac:dyDescent="0.2">
      <c r="B2" s="2467">
        <f>'Single Audit Cover'!E7</f>
        <v>21028168026</v>
      </c>
      <c r="C2" s="2467"/>
      <c r="D2" s="2467"/>
      <c r="E2" s="2467"/>
      <c r="F2" s="2467"/>
      <c r="G2" s="2467"/>
      <c r="H2" s="2467"/>
      <c r="I2" s="2467"/>
      <c r="J2" s="2467"/>
      <c r="K2" s="2467"/>
      <c r="L2" s="1422"/>
    </row>
    <row r="3" spans="1:12" ht="15" x14ac:dyDescent="0.2">
      <c r="B3" s="2468" t="s">
        <v>1474</v>
      </c>
      <c r="C3" s="2468"/>
      <c r="D3" s="2468"/>
      <c r="E3" s="2468"/>
      <c r="F3" s="2468"/>
      <c r="G3" s="2468"/>
      <c r="H3" s="2468"/>
      <c r="I3" s="2468"/>
      <c r="J3" s="2468"/>
      <c r="K3" s="2468"/>
      <c r="L3" s="1422"/>
    </row>
    <row r="4" spans="1:12" ht="15" x14ac:dyDescent="0.2">
      <c r="B4" s="2445" t="str">
        <f>'[1]Single Audit Cover'!A4</f>
        <v>Year Ending June 30, 2016</v>
      </c>
      <c r="C4" s="2445"/>
      <c r="D4" s="2445"/>
      <c r="E4" s="2445"/>
      <c r="F4" s="2445"/>
      <c r="G4" s="2445"/>
      <c r="H4" s="2445"/>
      <c r="I4" s="2445"/>
      <c r="J4" s="2445"/>
      <c r="K4" s="2445"/>
      <c r="L4" s="1422"/>
    </row>
    <row r="6" spans="1:12" x14ac:dyDescent="0.2">
      <c r="B6" s="1421"/>
      <c r="C6" s="1420"/>
      <c r="D6" s="1419" t="s">
        <v>1540</v>
      </c>
      <c r="E6" s="1416" t="s">
        <v>624</v>
      </c>
      <c r="F6" s="1418"/>
      <c r="G6" s="1417" t="s">
        <v>1539</v>
      </c>
      <c r="H6" s="1416"/>
      <c r="I6" s="1415"/>
      <c r="J6" s="1414"/>
      <c r="K6" s="1413"/>
    </row>
    <row r="7" spans="1: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1:12" ht="13.5" x14ac:dyDescent="0.2">
      <c r="B8" s="1403" t="s">
        <v>1532</v>
      </c>
      <c r="C8" s="1411" t="s">
        <v>1531</v>
      </c>
      <c r="D8" s="1410" t="s">
        <v>1530</v>
      </c>
      <c r="E8" s="1409" t="s">
        <v>1859</v>
      </c>
      <c r="F8" s="1408" t="s">
        <v>1957</v>
      </c>
      <c r="G8" s="1407" t="s">
        <v>1859</v>
      </c>
      <c r="H8" s="1406" t="s">
        <v>1957</v>
      </c>
      <c r="I8" s="1406" t="s">
        <v>1529</v>
      </c>
      <c r="J8" s="1405" t="s">
        <v>1528</v>
      </c>
      <c r="K8" s="1404"/>
    </row>
    <row r="9" spans="1: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1:12" ht="20.100000000000001" customHeight="1" x14ac:dyDescent="0.2">
      <c r="B10" s="2037" t="s">
        <v>2110</v>
      </c>
      <c r="C10" s="1394"/>
      <c r="D10" s="1393"/>
      <c r="E10" s="1392"/>
      <c r="F10" s="1392"/>
      <c r="G10" s="1392"/>
      <c r="H10" s="1392"/>
      <c r="I10" s="1392"/>
      <c r="J10" s="1392"/>
      <c r="K10" s="1392"/>
    </row>
    <row r="11" spans="1:12" ht="20.100000000000001" customHeight="1" x14ac:dyDescent="0.2">
      <c r="B11" s="2037" t="s">
        <v>2123</v>
      </c>
      <c r="C11" s="1390"/>
      <c r="D11" s="1389"/>
      <c r="E11" s="1388"/>
      <c r="F11" s="1388"/>
      <c r="G11" s="1388"/>
      <c r="H11" s="1388"/>
      <c r="I11" s="1388"/>
      <c r="J11" s="1388"/>
      <c r="K11" s="1388"/>
    </row>
    <row r="12" spans="1:12" ht="20.100000000000001" customHeight="1" x14ac:dyDescent="0.2">
      <c r="B12" s="1391" t="s">
        <v>2124</v>
      </c>
      <c r="C12" s="1390"/>
      <c r="D12" s="1389"/>
      <c r="E12" s="1388"/>
      <c r="F12" s="1388"/>
      <c r="G12" s="1388"/>
      <c r="H12" s="1388"/>
      <c r="I12" s="1388"/>
      <c r="J12" s="1388"/>
      <c r="K12" s="1388"/>
    </row>
    <row r="13" spans="1:12" ht="20.100000000000001" customHeight="1" x14ac:dyDescent="0.2">
      <c r="A13" s="1367" t="s">
        <v>2191</v>
      </c>
      <c r="B13" s="2040">
        <v>2015</v>
      </c>
      <c r="C13" s="1390" t="s">
        <v>2125</v>
      </c>
      <c r="D13" s="1389" t="s">
        <v>2126</v>
      </c>
      <c r="E13" s="1388">
        <v>340518</v>
      </c>
      <c r="F13" s="1388">
        <v>107085</v>
      </c>
      <c r="G13" s="1388">
        <v>371365</v>
      </c>
      <c r="H13" s="1388">
        <v>76238</v>
      </c>
      <c r="I13" s="1388"/>
      <c r="J13" s="1388">
        <v>447603</v>
      </c>
      <c r="K13" s="1388">
        <v>654534</v>
      </c>
    </row>
    <row r="14" spans="1:12" ht="20.100000000000001" customHeight="1" x14ac:dyDescent="0.2">
      <c r="B14" s="2040">
        <v>2016</v>
      </c>
      <c r="C14" s="1390" t="s">
        <v>2125</v>
      </c>
      <c r="D14" s="1389" t="s">
        <v>2127</v>
      </c>
      <c r="E14" s="2038"/>
      <c r="F14" s="2038">
        <v>347996</v>
      </c>
      <c r="G14" s="2038"/>
      <c r="H14" s="2038">
        <v>365046</v>
      </c>
      <c r="I14" s="2038">
        <v>76560</v>
      </c>
      <c r="J14" s="1388">
        <v>441606</v>
      </c>
      <c r="K14" s="1388">
        <v>641472</v>
      </c>
    </row>
    <row r="15" spans="1:12" ht="20.100000000000001" customHeight="1" x14ac:dyDescent="0.2">
      <c r="B15" s="1391"/>
      <c r="C15" s="1390"/>
      <c r="D15" s="1389"/>
      <c r="E15" s="2039">
        <f>+E13+E14</f>
        <v>340518</v>
      </c>
      <c r="F15" s="2039">
        <f>+F13+F14</f>
        <v>455081</v>
      </c>
      <c r="G15" s="2039">
        <f>+G13+G14</f>
        <v>371365</v>
      </c>
      <c r="H15" s="2039">
        <f>+H13+H14</f>
        <v>441284</v>
      </c>
      <c r="I15" s="2039">
        <f>+I13+I14</f>
        <v>76560</v>
      </c>
      <c r="J15" s="1388"/>
      <c r="K15" s="1388"/>
    </row>
    <row r="16" spans="1:12" ht="20.100000000000001" customHeight="1" x14ac:dyDescent="0.2">
      <c r="B16" s="1391" t="s">
        <v>2128</v>
      </c>
      <c r="C16" s="1390"/>
      <c r="D16" s="1389"/>
      <c r="E16" s="1392"/>
      <c r="F16" s="1392"/>
      <c r="G16" s="1392"/>
      <c r="H16" s="1392"/>
      <c r="I16" s="1392"/>
      <c r="J16" s="1388"/>
      <c r="K16" s="1388"/>
    </row>
    <row r="17" spans="2:12" ht="20.100000000000001" customHeight="1" x14ac:dyDescent="0.2">
      <c r="B17" s="2040">
        <v>2015</v>
      </c>
      <c r="C17" s="1390" t="s">
        <v>2129</v>
      </c>
      <c r="D17" s="1389" t="s">
        <v>2130</v>
      </c>
      <c r="E17" s="1388">
        <v>86843</v>
      </c>
      <c r="F17" s="1388">
        <v>34399</v>
      </c>
      <c r="G17" s="1388">
        <v>98460</v>
      </c>
      <c r="H17" s="1388">
        <v>22782</v>
      </c>
      <c r="I17" s="1388"/>
      <c r="J17" s="1388">
        <v>121242</v>
      </c>
      <c r="K17" s="1388">
        <v>183141</v>
      </c>
    </row>
    <row r="18" spans="2:12" ht="20.100000000000001" customHeight="1" x14ac:dyDescent="0.2">
      <c r="B18" s="2040">
        <v>2016</v>
      </c>
      <c r="C18" s="1390" t="s">
        <v>2129</v>
      </c>
      <c r="D18" s="1389" t="s">
        <v>2131</v>
      </c>
      <c r="E18" s="2038"/>
      <c r="F18" s="2038">
        <v>98259</v>
      </c>
      <c r="G18" s="2038"/>
      <c r="H18" s="2038">
        <v>103929</v>
      </c>
      <c r="I18" s="2038">
        <v>28108</v>
      </c>
      <c r="J18" s="1388">
        <v>132037</v>
      </c>
      <c r="K18" s="1388">
        <v>182376</v>
      </c>
    </row>
    <row r="19" spans="2:12" ht="20.100000000000001" customHeight="1" x14ac:dyDescent="0.2">
      <c r="B19" s="1391"/>
      <c r="C19" s="1390"/>
      <c r="D19" s="1389"/>
      <c r="E19" s="2039">
        <f>SUM(E17:E18)</f>
        <v>86843</v>
      </c>
      <c r="F19" s="2039">
        <f>SUM(F17:F18)</f>
        <v>132658</v>
      </c>
      <c r="G19" s="2039">
        <f>SUM(G17:G18)</f>
        <v>98460</v>
      </c>
      <c r="H19" s="2039">
        <f>SUM(H17:H18)</f>
        <v>126711</v>
      </c>
      <c r="I19" s="2039">
        <f>SUM(I17:I18)</f>
        <v>28108</v>
      </c>
      <c r="J19" s="1388"/>
      <c r="K19" s="1388"/>
    </row>
    <row r="20" spans="2:12" ht="20.100000000000001" customHeight="1" x14ac:dyDescent="0.2">
      <c r="B20" s="1391"/>
      <c r="C20" s="1390"/>
      <c r="D20" s="1389"/>
      <c r="E20" s="1392"/>
      <c r="F20" s="1392"/>
      <c r="G20" s="1392"/>
      <c r="H20" s="1392"/>
      <c r="I20" s="1392"/>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2038"/>
      <c r="F22" s="2038"/>
      <c r="G22" s="2038"/>
      <c r="H22" s="2038"/>
      <c r="I22" s="2038"/>
      <c r="J22" s="1388"/>
      <c r="K22" s="1388"/>
    </row>
    <row r="23" spans="2:12" ht="20.100000000000001" customHeight="1" x14ac:dyDescent="0.2">
      <c r="B23" s="2037" t="s">
        <v>2132</v>
      </c>
      <c r="C23" s="1390"/>
      <c r="D23" s="1389"/>
      <c r="E23" s="2042">
        <f>SUM(' SEFA (2)'!E15+' SEFA (2)'!E19+' SEFA (2)'!E23+' SEFA (3)'!E15+' SEFA (3)'!E19)</f>
        <v>999150</v>
      </c>
      <c r="F23" s="2042">
        <f>SUM(' SEFA (2)'!F15+' SEFA (2)'!F19+' SEFA (2)'!F23+' SEFA (3)'!F15+' SEFA (3)'!F19)</f>
        <v>1801841</v>
      </c>
      <c r="G23" s="2042">
        <f>SUM(' SEFA (2)'!G15+' SEFA (2)'!G19+' SEFA (2)'!G23+' SEFA (3)'!G15+' SEFA (3)'!G19)</f>
        <v>1103971</v>
      </c>
      <c r="H23" s="2042">
        <f>SUM(' SEFA (2)'!H15+' SEFA (2)'!H19+' SEFA (2)'!H23+' SEFA (3)'!H15+' SEFA (3)'!H19)</f>
        <v>1756693</v>
      </c>
      <c r="I23" s="2042">
        <f>SUM(' SEFA (2)'!I15+' SEFA (2)'!I19+' SEFA (2)'!I23+' SEFA (3)'!I15+' SEFA (3)'!I19)</f>
        <v>169188</v>
      </c>
      <c r="J23" s="1388"/>
      <c r="K23" s="1388"/>
    </row>
    <row r="24" spans="2:12" ht="20.100000000000001" customHeight="1" x14ac:dyDescent="0.2">
      <c r="B24" s="1391"/>
      <c r="C24" s="1390"/>
      <c r="D24" s="1389"/>
      <c r="E24" s="1392"/>
      <c r="F24" s="1392"/>
      <c r="G24" s="1392"/>
      <c r="H24" s="1392"/>
      <c r="I24" s="1392"/>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2021</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2022</v>
      </c>
      <c r="C34" s="1375"/>
      <c r="D34" s="1374"/>
      <c r="E34" s="1372"/>
      <c r="F34" s="1372"/>
      <c r="G34" s="1372"/>
      <c r="H34" s="1372"/>
      <c r="I34" s="1373"/>
      <c r="J34" s="1373"/>
      <c r="K34" s="1372"/>
    </row>
    <row r="35" spans="2:11" ht="13.5" x14ac:dyDescent="0.2">
      <c r="B35" s="1973" t="s">
        <v>2023</v>
      </c>
      <c r="C35" s="1375"/>
      <c r="D35" s="1374"/>
      <c r="E35" s="1372"/>
      <c r="F35" s="1372"/>
      <c r="G35" s="1372"/>
      <c r="H35" s="1372"/>
      <c r="I35" s="1373"/>
      <c r="J35" s="1373"/>
      <c r="K35" s="1372"/>
    </row>
    <row r="36" spans="2:11" ht="11.1" customHeight="1" x14ac:dyDescent="0.2">
      <c r="B36" s="1372" t="s">
        <v>2024</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Frankfort CUSD 168</v>
      </c>
      <c r="C1" s="2466"/>
      <c r="D1" s="2466"/>
      <c r="E1" s="2466"/>
      <c r="F1" s="2466"/>
      <c r="G1" s="2466"/>
      <c r="H1" s="2466"/>
      <c r="I1" s="2466"/>
      <c r="J1" s="2466"/>
      <c r="K1" s="2466"/>
    </row>
    <row r="2" spans="2:12" ht="15" x14ac:dyDescent="0.2">
      <c r="B2" s="2467">
        <f>'Single Audit Cover'!E7</f>
        <v>21028168026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37" t="s">
        <v>2110</v>
      </c>
      <c r="C10" s="1394"/>
      <c r="D10" s="1393"/>
      <c r="E10" s="1392"/>
      <c r="F10" s="1392"/>
      <c r="G10" s="1392"/>
      <c r="H10" s="1392"/>
      <c r="I10" s="1392"/>
      <c r="J10" s="1392"/>
      <c r="K10" s="1392"/>
    </row>
    <row r="11" spans="2:12" ht="20.100000000000001" customHeight="1" x14ac:dyDescent="0.2">
      <c r="B11" s="2037" t="s">
        <v>2133</v>
      </c>
      <c r="C11" s="1390"/>
      <c r="D11" s="1389"/>
      <c r="E11" s="1388"/>
      <c r="F11" s="1388"/>
      <c r="G11" s="1388"/>
      <c r="H11" s="1388"/>
      <c r="I11" s="1388"/>
      <c r="J11" s="1388"/>
      <c r="K11" s="1388"/>
    </row>
    <row r="12" spans="2:12" ht="20.100000000000001" customHeight="1" x14ac:dyDescent="0.2">
      <c r="B12" s="1391" t="s">
        <v>2134</v>
      </c>
      <c r="C12" s="1390"/>
      <c r="D12" s="1389"/>
      <c r="E12" s="1388"/>
      <c r="F12" s="1388"/>
      <c r="G12" s="1388"/>
      <c r="H12" s="1388"/>
      <c r="I12" s="1388"/>
      <c r="J12" s="1388"/>
      <c r="K12" s="1388"/>
    </row>
    <row r="13" spans="2:12" ht="20.100000000000001" customHeight="1" x14ac:dyDescent="0.2">
      <c r="B13" s="2040">
        <v>2016</v>
      </c>
      <c r="C13" s="1390" t="s">
        <v>2135</v>
      </c>
      <c r="D13" s="1389" t="s">
        <v>2192</v>
      </c>
      <c r="E13" s="1388">
        <v>0</v>
      </c>
      <c r="F13" s="1388">
        <v>37724</v>
      </c>
      <c r="G13" s="1388">
        <v>0</v>
      </c>
      <c r="H13" s="1388">
        <v>37724</v>
      </c>
      <c r="I13" s="1388"/>
      <c r="J13" s="1388">
        <v>37724</v>
      </c>
      <c r="K13" s="1388" t="s">
        <v>2139</v>
      </c>
    </row>
    <row r="14" spans="2:12" ht="20.100000000000001" customHeight="1" x14ac:dyDescent="0.2">
      <c r="B14" s="1391"/>
      <c r="C14" s="1390"/>
      <c r="D14" s="1389"/>
      <c r="E14" s="2038"/>
      <c r="F14" s="2038"/>
      <c r="G14" s="2038"/>
      <c r="H14" s="2038"/>
      <c r="I14" s="2038"/>
      <c r="J14" s="1388"/>
      <c r="K14" s="1388" t="s">
        <v>2139</v>
      </c>
    </row>
    <row r="15" spans="2:12" ht="20.100000000000001" customHeight="1" x14ac:dyDescent="0.2">
      <c r="B15" s="2041" t="s">
        <v>2140</v>
      </c>
      <c r="C15" s="1390"/>
      <c r="D15" s="1389"/>
      <c r="E15" s="2042">
        <f>SUM(E13:E14)</f>
        <v>0</v>
      </c>
      <c r="F15" s="2042">
        <f>SUM(F13:F14)</f>
        <v>37724</v>
      </c>
      <c r="G15" s="2042">
        <f>SUM(G13:G14)</f>
        <v>0</v>
      </c>
      <c r="H15" s="2042">
        <f>SUM(H13:H14)</f>
        <v>37724</v>
      </c>
      <c r="I15" s="2042">
        <f>SUM(I13:I14)</f>
        <v>0</v>
      </c>
      <c r="J15" s="1388"/>
      <c r="K15" s="1388"/>
    </row>
    <row r="16" spans="2:12" ht="20.100000000000001" customHeight="1" x14ac:dyDescent="0.2">
      <c r="B16" s="1391"/>
      <c r="C16" s="1390"/>
      <c r="D16" s="1389"/>
      <c r="E16" s="1392"/>
      <c r="F16" s="1392"/>
      <c r="G16" s="1392"/>
      <c r="H16" s="1392"/>
      <c r="I16" s="1392"/>
      <c r="J16" s="1388"/>
      <c r="K16" s="1388"/>
    </row>
    <row r="17" spans="2:12" ht="20.100000000000001" customHeight="1" x14ac:dyDescent="0.2">
      <c r="B17" s="2041" t="s">
        <v>2136</v>
      </c>
      <c r="C17" s="1390"/>
      <c r="D17" s="1389"/>
      <c r="E17" s="1388"/>
      <c r="F17" s="1388"/>
      <c r="G17" s="1388"/>
      <c r="H17" s="1388"/>
      <c r="I17" s="1388"/>
      <c r="J17" s="1388"/>
      <c r="K17" s="1388"/>
    </row>
    <row r="18" spans="2:12" ht="20.100000000000001" customHeight="1" x14ac:dyDescent="0.2">
      <c r="B18" s="1391" t="s">
        <v>2137</v>
      </c>
      <c r="C18" s="1390"/>
      <c r="D18" s="1389"/>
      <c r="E18" s="1388"/>
      <c r="F18" s="1388"/>
      <c r="G18" s="1388"/>
      <c r="H18" s="1388"/>
      <c r="I18" s="1388"/>
      <c r="J18" s="1388"/>
      <c r="K18" s="1388"/>
    </row>
    <row r="19" spans="2:12" ht="20.100000000000001" customHeight="1" x14ac:dyDescent="0.2">
      <c r="B19" s="2040">
        <v>2016</v>
      </c>
      <c r="C19" s="1390"/>
      <c r="D19" s="1389" t="s">
        <v>2138</v>
      </c>
      <c r="E19" s="1388">
        <v>0</v>
      </c>
      <c r="F19" s="1388">
        <v>4196</v>
      </c>
      <c r="G19" s="1388">
        <v>0</v>
      </c>
      <c r="H19" s="1388">
        <v>4196</v>
      </c>
      <c r="I19" s="1388"/>
      <c r="J19" s="1388">
        <v>4196</v>
      </c>
      <c r="K19" s="1388" t="s">
        <v>2139</v>
      </c>
    </row>
    <row r="20" spans="2:12" ht="20.100000000000001" customHeight="1" x14ac:dyDescent="0.2">
      <c r="B20" s="1391"/>
      <c r="C20" s="1390"/>
      <c r="D20" s="1389"/>
      <c r="E20" s="2038"/>
      <c r="F20" s="2038"/>
      <c r="G20" s="2038"/>
      <c r="H20" s="2038"/>
      <c r="I20" s="2038"/>
      <c r="J20" s="1388"/>
      <c r="K20" s="1388"/>
    </row>
    <row r="21" spans="2:12" ht="20.100000000000001" customHeight="1" x14ac:dyDescent="0.2">
      <c r="B21" s="2041" t="s">
        <v>2193</v>
      </c>
      <c r="C21" s="1390"/>
      <c r="D21" s="1389"/>
      <c r="E21" s="2042">
        <f>SUM(E19:E20)</f>
        <v>0</v>
      </c>
      <c r="F21" s="2042">
        <f>SUM(F19:F20)</f>
        <v>4196</v>
      </c>
      <c r="G21" s="2042">
        <f>SUM(G19:G20)</f>
        <v>0</v>
      </c>
      <c r="H21" s="2042">
        <f>SUM(H19:H20)</f>
        <v>4196</v>
      </c>
      <c r="I21" s="2042">
        <f>SUM(I19:I20)</f>
        <v>0</v>
      </c>
      <c r="J21" s="1388"/>
      <c r="K21" s="1388"/>
    </row>
    <row r="22" spans="2:12" ht="20.100000000000001" customHeight="1" x14ac:dyDescent="0.2">
      <c r="B22" s="1391"/>
      <c r="C22" s="1390"/>
      <c r="D22" s="1389"/>
      <c r="E22" s="1392"/>
      <c r="F22" s="1392"/>
      <c r="G22" s="1392"/>
      <c r="H22" s="1392"/>
      <c r="I22" s="1392"/>
      <c r="J22" s="1388"/>
      <c r="K22" s="1388"/>
    </row>
    <row r="23" spans="2:12" ht="20.100000000000001" customHeight="1" x14ac:dyDescent="0.2">
      <c r="B23" s="1391"/>
      <c r="C23" s="1390"/>
      <c r="D23" s="1389"/>
      <c r="E23" s="2038"/>
      <c r="F23" s="2038"/>
      <c r="G23" s="2038"/>
      <c r="H23" s="2038"/>
      <c r="I23" s="2038"/>
      <c r="J23" s="1388"/>
      <c r="K23" s="1388"/>
    </row>
    <row r="24" spans="2:12" ht="20.100000000000001" customHeight="1" thickBot="1" x14ac:dyDescent="0.25">
      <c r="B24" s="2037" t="s">
        <v>2141</v>
      </c>
      <c r="C24" s="1390"/>
      <c r="D24" s="1389"/>
      <c r="E24" s="2043">
        <f>SUM(E21+E15+' SEFA (3)'!E23)</f>
        <v>999150</v>
      </c>
      <c r="F24" s="2043">
        <f>SUM(F21+F15+' SEFA (3)'!F23)</f>
        <v>1843761</v>
      </c>
      <c r="G24" s="2043">
        <f>SUM(G21+G15+' SEFA (3)'!G23)</f>
        <v>1103971</v>
      </c>
      <c r="H24" s="2043">
        <f>SUM(H21+H15+' SEFA (3)'!H23)</f>
        <v>1798613</v>
      </c>
      <c r="I24" s="2043">
        <f>SUM(I21+I15+' SEFA (3)'!I23)</f>
        <v>169188</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2021</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2022</v>
      </c>
      <c r="C34" s="1375"/>
      <c r="D34" s="1374"/>
      <c r="E34" s="1372"/>
      <c r="F34" s="1372"/>
      <c r="G34" s="1372"/>
      <c r="H34" s="1372"/>
      <c r="I34" s="1373"/>
      <c r="J34" s="1373"/>
      <c r="K34" s="1372"/>
    </row>
    <row r="35" spans="2:11" ht="13.5" x14ac:dyDescent="0.2">
      <c r="B35" s="1973" t="s">
        <v>2023</v>
      </c>
      <c r="C35" s="1375"/>
      <c r="D35" s="1374"/>
      <c r="E35" s="1372"/>
      <c r="F35" s="1372"/>
      <c r="G35" s="1372"/>
      <c r="H35" s="1372"/>
      <c r="I35" s="1373"/>
      <c r="J35" s="1373"/>
      <c r="K35" s="1372"/>
    </row>
    <row r="36" spans="2:11" ht="11.1" customHeight="1" x14ac:dyDescent="0.2">
      <c r="B36" s="1372" t="s">
        <v>2024</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110" zoomScaleNormal="110" workbookViewId="0">
      <selection activeCell="C22" sqref="C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Frankfort CUSD 168</v>
      </c>
      <c r="C1" s="2466"/>
      <c r="D1" s="2466"/>
      <c r="E1" s="2466"/>
      <c r="F1" s="2466"/>
      <c r="G1" s="2466"/>
      <c r="H1" s="2466"/>
      <c r="I1" s="2466"/>
      <c r="J1" s="2466"/>
      <c r="K1" s="2466"/>
    </row>
    <row r="2" spans="2:12" ht="15" x14ac:dyDescent="0.2">
      <c r="B2" s="2467">
        <f>'Single Audit Cover'!E7</f>
        <v>21028168026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37" t="s">
        <v>2142</v>
      </c>
      <c r="C10" s="1394"/>
      <c r="D10" s="1393"/>
      <c r="E10" s="1392"/>
      <c r="F10" s="1392"/>
      <c r="G10" s="1392"/>
      <c r="H10" s="1392"/>
      <c r="I10" s="1392"/>
      <c r="J10" s="1392"/>
      <c r="K10" s="1392"/>
    </row>
    <row r="11" spans="2:12" ht="20.100000000000001" customHeight="1" x14ac:dyDescent="0.2">
      <c r="B11" s="2037" t="s">
        <v>2111</v>
      </c>
      <c r="C11" s="1390"/>
      <c r="D11" s="1389"/>
      <c r="E11" s="1388"/>
      <c r="F11" s="1388"/>
      <c r="G11" s="1388"/>
      <c r="H11" s="1388"/>
      <c r="I11" s="1388"/>
      <c r="J11" s="1388"/>
      <c r="K11" s="1388"/>
    </row>
    <row r="12" spans="2:12" ht="20.100000000000001" customHeight="1" x14ac:dyDescent="0.2">
      <c r="B12" s="1391" t="s">
        <v>2195</v>
      </c>
      <c r="C12" s="1390"/>
      <c r="D12" s="1389"/>
      <c r="E12" s="1388"/>
      <c r="F12" s="1388"/>
      <c r="G12" s="1388"/>
      <c r="H12" s="1388"/>
      <c r="I12" s="1388"/>
      <c r="J12" s="1388"/>
      <c r="K12" s="1388"/>
    </row>
    <row r="13" spans="2:12" ht="20.100000000000001" customHeight="1" x14ac:dyDescent="0.2">
      <c r="B13" s="2040">
        <v>2015</v>
      </c>
      <c r="C13" s="1390">
        <v>10.555</v>
      </c>
      <c r="D13" s="1389" t="s">
        <v>2144</v>
      </c>
      <c r="E13" s="1388">
        <v>302851</v>
      </c>
      <c r="F13" s="1388">
        <v>80689</v>
      </c>
      <c r="G13" s="1388">
        <v>302851</v>
      </c>
      <c r="H13" s="1388">
        <v>80689</v>
      </c>
      <c r="I13" s="1388"/>
      <c r="J13" s="1388">
        <v>383540</v>
      </c>
      <c r="K13" s="1388" t="s">
        <v>2139</v>
      </c>
    </row>
    <row r="14" spans="2:12" ht="20.100000000000001" customHeight="1" x14ac:dyDescent="0.2">
      <c r="B14" s="2040" t="s">
        <v>2143</v>
      </c>
      <c r="C14" s="1390">
        <v>10.555</v>
      </c>
      <c r="D14" s="1389" t="s">
        <v>2145</v>
      </c>
      <c r="E14" s="2038"/>
      <c r="F14" s="2038">
        <v>383265</v>
      </c>
      <c r="G14" s="2038"/>
      <c r="H14" s="2038">
        <v>383265</v>
      </c>
      <c r="I14" s="2038"/>
      <c r="J14" s="1388">
        <v>383265</v>
      </c>
      <c r="K14" s="1388" t="s">
        <v>2139</v>
      </c>
    </row>
    <row r="15" spans="2:12" ht="20.100000000000001" customHeight="1" x14ac:dyDescent="0.2">
      <c r="B15" s="1391"/>
      <c r="C15" s="1390"/>
      <c r="D15" s="1389"/>
      <c r="E15" s="2039">
        <f>SUM(E13:E14)</f>
        <v>302851</v>
      </c>
      <c r="F15" s="2039">
        <f>SUM(F13:F14)</f>
        <v>463954</v>
      </c>
      <c r="G15" s="2039">
        <f>SUM(G13:G14)</f>
        <v>302851</v>
      </c>
      <c r="H15" s="2039">
        <f>SUM(H13:H14)</f>
        <v>463954</v>
      </c>
      <c r="I15" s="2039">
        <f>SUM(I13:I14)</f>
        <v>0</v>
      </c>
      <c r="J15" s="1388"/>
      <c r="K15" s="1388"/>
    </row>
    <row r="16" spans="2:12" ht="20.100000000000001" customHeight="1" x14ac:dyDescent="0.2">
      <c r="B16" s="1391" t="s">
        <v>2194</v>
      </c>
      <c r="C16" s="1390"/>
      <c r="D16" s="1389"/>
      <c r="E16" s="1392"/>
      <c r="F16" s="1392"/>
      <c r="G16" s="1392"/>
      <c r="H16" s="1392"/>
      <c r="I16" s="1392"/>
      <c r="J16" s="1388"/>
      <c r="K16" s="1388"/>
    </row>
    <row r="17" spans="2:12" ht="20.100000000000001" customHeight="1" x14ac:dyDescent="0.2">
      <c r="B17" s="2040">
        <v>2015</v>
      </c>
      <c r="C17" s="1390">
        <v>10.553000000000001</v>
      </c>
      <c r="D17" s="1389" t="s">
        <v>2147</v>
      </c>
      <c r="E17" s="1388">
        <v>117914</v>
      </c>
      <c r="F17" s="1388">
        <v>27740</v>
      </c>
      <c r="G17" s="1388">
        <v>117914</v>
      </c>
      <c r="H17" s="1388">
        <v>27740</v>
      </c>
      <c r="I17" s="1388"/>
      <c r="J17" s="1388">
        <v>145654</v>
      </c>
      <c r="K17" s="1388" t="s">
        <v>2139</v>
      </c>
    </row>
    <row r="18" spans="2:12" ht="20.100000000000001" customHeight="1" x14ac:dyDescent="0.2">
      <c r="B18" s="2040" t="s">
        <v>2146</v>
      </c>
      <c r="C18" s="1390">
        <v>10.553000000000001</v>
      </c>
      <c r="D18" s="1389" t="s">
        <v>2148</v>
      </c>
      <c r="E18" s="2038"/>
      <c r="F18" s="2038">
        <v>126993</v>
      </c>
      <c r="G18" s="2038"/>
      <c r="H18" s="2038">
        <v>126993</v>
      </c>
      <c r="I18" s="2038"/>
      <c r="J18" s="1388">
        <v>126993</v>
      </c>
      <c r="K18" s="1388" t="s">
        <v>2139</v>
      </c>
    </row>
    <row r="19" spans="2:12" ht="20.100000000000001" customHeight="1" x14ac:dyDescent="0.2">
      <c r="B19" s="1391"/>
      <c r="C19" s="1390"/>
      <c r="D19" s="1389"/>
      <c r="E19" s="2039">
        <f>SUM(E17:E18)</f>
        <v>117914</v>
      </c>
      <c r="F19" s="2039">
        <f>SUM(F17:F18)</f>
        <v>154733</v>
      </c>
      <c r="G19" s="2039">
        <f>SUM(G17:G18)</f>
        <v>117914</v>
      </c>
      <c r="H19" s="2039">
        <f>SUM(H17:H18)</f>
        <v>154733</v>
      </c>
      <c r="I19" s="2039">
        <f>SUM(I17:I18)</f>
        <v>0</v>
      </c>
      <c r="J19" s="1388"/>
      <c r="K19" s="1388"/>
    </row>
    <row r="20" spans="2:12" ht="20.100000000000001" customHeight="1" x14ac:dyDescent="0.2">
      <c r="B20" s="1391"/>
      <c r="C20" s="1390"/>
      <c r="D20" s="1389"/>
      <c r="E20" s="2044"/>
      <c r="F20" s="2044"/>
      <c r="G20" s="2044"/>
      <c r="H20" s="2044"/>
      <c r="I20" s="2044"/>
      <c r="J20" s="1388"/>
      <c r="K20" s="1388"/>
    </row>
    <row r="21" spans="2:12" ht="20.100000000000001" customHeight="1" x14ac:dyDescent="0.2">
      <c r="B21" s="1391" t="s">
        <v>2149</v>
      </c>
      <c r="C21" s="1390">
        <v>10.555</v>
      </c>
      <c r="D21" s="1389" t="s">
        <v>2151</v>
      </c>
      <c r="E21" s="2039">
        <v>0</v>
      </c>
      <c r="F21" s="2039">
        <v>63418</v>
      </c>
      <c r="G21" s="2039">
        <v>0</v>
      </c>
      <c r="H21" s="2039">
        <v>63418</v>
      </c>
      <c r="I21" s="2039"/>
      <c r="J21" s="1388">
        <v>63418</v>
      </c>
      <c r="K21" s="1388" t="s">
        <v>2139</v>
      </c>
    </row>
    <row r="22" spans="2:12" ht="20.100000000000001" customHeight="1" x14ac:dyDescent="0.2">
      <c r="B22" s="1391" t="s">
        <v>2150</v>
      </c>
      <c r="C22" s="1390">
        <v>10.582000000000001</v>
      </c>
      <c r="D22" s="1389" t="s">
        <v>2151</v>
      </c>
      <c r="E22" s="2039">
        <v>0</v>
      </c>
      <c r="F22" s="2039">
        <v>26229</v>
      </c>
      <c r="G22" s="2039">
        <v>0</v>
      </c>
      <c r="H22" s="2039">
        <v>26229</v>
      </c>
      <c r="I22" s="2039"/>
      <c r="J22" s="1388">
        <v>26229</v>
      </c>
      <c r="K22" s="1388" t="s">
        <v>2139</v>
      </c>
    </row>
    <row r="23" spans="2:12" ht="20.100000000000001" customHeight="1" x14ac:dyDescent="0.2">
      <c r="B23" s="1391"/>
      <c r="C23" s="1390"/>
      <c r="D23" s="1389"/>
      <c r="E23" s="2045"/>
      <c r="F23" s="2045"/>
      <c r="G23" s="2045"/>
      <c r="H23" s="2045"/>
      <c r="I23" s="2045"/>
      <c r="J23" s="1388"/>
      <c r="K23" s="1388"/>
    </row>
    <row r="24" spans="2:12" ht="20.100000000000001" customHeight="1" thickBot="1" x14ac:dyDescent="0.25">
      <c r="B24" s="2037" t="s">
        <v>2152</v>
      </c>
      <c r="C24" s="1390"/>
      <c r="D24" s="1389"/>
      <c r="E24" s="2043">
        <f>SUM(E22+E21+E19+E15)</f>
        <v>420765</v>
      </c>
      <c r="F24" s="2043">
        <f>SUM(F22+F21+F19+F15)</f>
        <v>708334</v>
      </c>
      <c r="G24" s="2043">
        <f>SUM(G22+G21+G19+G15)</f>
        <v>420765</v>
      </c>
      <c r="H24" s="2043">
        <f>SUM(H22+H21+H19+H15)</f>
        <v>708334</v>
      </c>
      <c r="I24" s="2043">
        <f>SUM(I22+I21+I19+I15)</f>
        <v>0</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2021</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2022</v>
      </c>
      <c r="C34" s="1375"/>
      <c r="D34" s="1374"/>
      <c r="E34" s="1372"/>
      <c r="F34" s="1372"/>
      <c r="G34" s="1372"/>
      <c r="H34" s="1372"/>
      <c r="I34" s="1373"/>
      <c r="J34" s="1373"/>
      <c r="K34" s="1372"/>
    </row>
    <row r="35" spans="2:11" ht="13.5" x14ac:dyDescent="0.2">
      <c r="B35" s="1973" t="s">
        <v>2023</v>
      </c>
      <c r="C35" s="1375"/>
      <c r="D35" s="1374"/>
      <c r="E35" s="1372"/>
      <c r="F35" s="1372"/>
      <c r="G35" s="1372"/>
      <c r="H35" s="1372"/>
      <c r="I35" s="1373"/>
      <c r="J35" s="1373"/>
      <c r="K35" s="1372"/>
    </row>
    <row r="36" spans="2:11" ht="11.1" customHeight="1" x14ac:dyDescent="0.2">
      <c r="B36" s="1372" t="s">
        <v>2024</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Frankfort CUSD 168</v>
      </c>
      <c r="C1" s="2466"/>
      <c r="D1" s="2466"/>
      <c r="E1" s="2466"/>
      <c r="F1" s="2466"/>
      <c r="G1" s="2466"/>
      <c r="H1" s="2466"/>
      <c r="I1" s="2466"/>
      <c r="J1" s="2466"/>
      <c r="K1" s="2466"/>
    </row>
    <row r="2" spans="2:12" ht="15" x14ac:dyDescent="0.2">
      <c r="B2" s="2467">
        <f>'Single Audit Cover'!E7</f>
        <v>21028168026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37" t="s">
        <v>2153</v>
      </c>
      <c r="C10" s="1394"/>
      <c r="D10" s="1393"/>
      <c r="E10" s="1392"/>
      <c r="F10" s="1392"/>
      <c r="G10" s="1392"/>
      <c r="H10" s="1392"/>
      <c r="I10" s="1392"/>
      <c r="J10" s="1392"/>
      <c r="K10" s="1392"/>
    </row>
    <row r="11" spans="2:12" ht="20.100000000000001" customHeight="1" x14ac:dyDescent="0.2">
      <c r="B11" s="2037" t="s">
        <v>2154</v>
      </c>
      <c r="C11" s="1390"/>
      <c r="D11" s="1389"/>
      <c r="E11" s="1388"/>
      <c r="F11" s="1388"/>
      <c r="G11" s="1388"/>
      <c r="H11" s="1388"/>
      <c r="I11" s="1388"/>
      <c r="J11" s="1388"/>
      <c r="K11" s="1388"/>
    </row>
    <row r="12" spans="2:12" ht="20.100000000000001" customHeight="1" x14ac:dyDescent="0.2">
      <c r="B12" s="1391" t="s">
        <v>2155</v>
      </c>
      <c r="C12" s="1390"/>
      <c r="D12" s="1389"/>
      <c r="E12" s="1388"/>
      <c r="F12" s="1388"/>
      <c r="G12" s="1388"/>
      <c r="H12" s="1388"/>
      <c r="I12" s="1388"/>
      <c r="J12" s="1388"/>
      <c r="K12" s="1388"/>
    </row>
    <row r="13" spans="2:12" ht="20.100000000000001" customHeight="1" x14ac:dyDescent="0.2">
      <c r="B13" s="2040">
        <v>2016</v>
      </c>
      <c r="C13" s="1390">
        <v>93.778000000000006</v>
      </c>
      <c r="D13" s="1389" t="s">
        <v>2156</v>
      </c>
      <c r="E13" s="1388">
        <v>0</v>
      </c>
      <c r="F13" s="1388">
        <v>68965</v>
      </c>
      <c r="G13" s="1388">
        <v>0</v>
      </c>
      <c r="H13" s="1388">
        <v>68965</v>
      </c>
      <c r="I13" s="1388"/>
      <c r="J13" s="1388">
        <v>68965</v>
      </c>
      <c r="K13" s="1388" t="s">
        <v>2139</v>
      </c>
    </row>
    <row r="14" spans="2:12" ht="20.100000000000001" customHeight="1" x14ac:dyDescent="0.2">
      <c r="B14" s="1391"/>
      <c r="C14" s="1390"/>
      <c r="D14" s="1389"/>
      <c r="E14" s="2038"/>
      <c r="F14" s="2038"/>
      <c r="G14" s="2038"/>
      <c r="H14" s="2038"/>
      <c r="I14" s="2038"/>
      <c r="J14" s="1388"/>
      <c r="K14" s="1388"/>
    </row>
    <row r="15" spans="2:12" ht="20.100000000000001" customHeight="1" thickBot="1" x14ac:dyDescent="0.25">
      <c r="B15" s="2037" t="s">
        <v>2157</v>
      </c>
      <c r="C15" s="1390"/>
      <c r="D15" s="1389"/>
      <c r="E15" s="2043">
        <f>SUM(E13:E14)</f>
        <v>0</v>
      </c>
      <c r="F15" s="2043">
        <f>SUM(F13:F14)</f>
        <v>68965</v>
      </c>
      <c r="G15" s="2043">
        <f>SUM(G13:G14)</f>
        <v>0</v>
      </c>
      <c r="H15" s="2043">
        <f>SUM(H13:H14)</f>
        <v>68965</v>
      </c>
      <c r="I15" s="2043">
        <f>SUM(I13:I14)</f>
        <v>0</v>
      </c>
      <c r="J15" s="1388">
        <v>68965</v>
      </c>
      <c r="K15" s="1388"/>
    </row>
    <row r="16" spans="2:12" ht="20.100000000000001" customHeight="1" x14ac:dyDescent="0.2">
      <c r="B16" s="1391"/>
      <c r="C16" s="1390"/>
      <c r="D16" s="1389"/>
      <c r="E16" s="1392"/>
      <c r="F16" s="1392"/>
      <c r="G16" s="1392"/>
      <c r="H16" s="1392"/>
      <c r="I16" s="1392"/>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38"/>
      <c r="F23" s="2038"/>
      <c r="G23" s="2038"/>
      <c r="H23" s="2038"/>
      <c r="I23" s="2038"/>
      <c r="J23" s="1388"/>
      <c r="K23" s="1388"/>
    </row>
    <row r="24" spans="2:12" ht="20.100000000000001" customHeight="1" thickBot="1" x14ac:dyDescent="0.25">
      <c r="B24" s="2037" t="s">
        <v>2158</v>
      </c>
      <c r="C24" s="1390"/>
      <c r="D24" s="1389"/>
      <c r="E24" s="2046">
        <f>SUM(E15+' SEFA (5)'!E24+' SEFA (4)'!E24)</f>
        <v>1419915</v>
      </c>
      <c r="F24" s="2046">
        <f>SUM(F15+' SEFA (5)'!F24+' SEFA (4)'!F24)</f>
        <v>2621060</v>
      </c>
      <c r="G24" s="2046">
        <f>SUM(G15+' SEFA (5)'!G24+' SEFA (4)'!G24)</f>
        <v>1524736</v>
      </c>
      <c r="H24" s="2046">
        <f>SUM(H15+' SEFA (5)'!H24+' SEFA (4)'!H24)</f>
        <v>2575912</v>
      </c>
      <c r="I24" s="2046">
        <f>SUM(I15+' SEFA (5)'!I24+' SEFA (4)'!I24)</f>
        <v>169188</v>
      </c>
      <c r="J24" s="1388"/>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2021</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2022</v>
      </c>
      <c r="C34" s="1375"/>
      <c r="D34" s="1374"/>
      <c r="E34" s="1372"/>
      <c r="F34" s="1372"/>
      <c r="G34" s="1372"/>
      <c r="H34" s="1372"/>
      <c r="I34" s="1373"/>
      <c r="J34" s="1373"/>
      <c r="K34" s="1372"/>
    </row>
    <row r="35" spans="2:11" ht="13.5" x14ac:dyDescent="0.2">
      <c r="B35" s="1973" t="s">
        <v>2023</v>
      </c>
      <c r="C35" s="1375"/>
      <c r="D35" s="1374"/>
      <c r="E35" s="1372"/>
      <c r="F35" s="1372"/>
      <c r="G35" s="1372"/>
      <c r="H35" s="1372"/>
      <c r="I35" s="1373"/>
      <c r="J35" s="1373"/>
      <c r="K35" s="1372"/>
    </row>
    <row r="36" spans="2:11" ht="11.1" customHeight="1" x14ac:dyDescent="0.2">
      <c r="B36" s="1372" t="s">
        <v>2024</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1"/>
  <sheetViews>
    <sheetView showGridLines="0" zoomScale="110" zoomScaleNormal="110" workbookViewId="0">
      <selection activeCell="A41" sqref="A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Frankfort CUSD 168</v>
      </c>
      <c r="B1" s="2473"/>
      <c r="C1" s="2473"/>
      <c r="D1" s="2473"/>
      <c r="E1" s="1437"/>
    </row>
    <row r="2" spans="1:5" ht="13.5" customHeight="1" x14ac:dyDescent="0.2">
      <c r="A2" s="2474">
        <f>'Single Audit Cover'!E7</f>
        <v>21028168026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1914</v>
      </c>
      <c r="C6" s="1367"/>
      <c r="D6" s="1367"/>
    </row>
    <row r="7" spans="1:5" ht="60.95" customHeight="1" x14ac:dyDescent="0.2">
      <c r="A7" s="2480" t="s">
        <v>2196</v>
      </c>
      <c r="B7" s="2481"/>
      <c r="C7" s="2481"/>
      <c r="D7" s="2481"/>
      <c r="E7" s="1435"/>
    </row>
    <row r="8" spans="1:5" ht="13.5" customHeight="1" x14ac:dyDescent="0.2">
      <c r="A8" s="1357" t="s">
        <v>1915</v>
      </c>
      <c r="C8" s="1353"/>
      <c r="D8" s="1353"/>
    </row>
    <row r="9" spans="1:5" x14ac:dyDescent="0.2">
      <c r="A9" s="2480" t="s">
        <v>2197</v>
      </c>
      <c r="B9" s="2481"/>
      <c r="C9" s="2481"/>
      <c r="D9" s="2481"/>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2159</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6" ht="20.65" customHeight="1" x14ac:dyDescent="0.2">
      <c r="A17" s="1800"/>
      <c r="B17" s="1431"/>
      <c r="C17" s="1430"/>
      <c r="D17" s="1429"/>
      <c r="E17" s="1428"/>
    </row>
    <row r="18" spans="1:6" ht="20.65" customHeight="1" x14ac:dyDescent="0.2">
      <c r="A18" s="1800"/>
      <c r="B18" s="1431"/>
      <c r="C18" s="1430"/>
      <c r="D18" s="1429"/>
      <c r="E18" s="1428"/>
    </row>
    <row r="19" spans="1:6" ht="20.65" customHeight="1" x14ac:dyDescent="0.2">
      <c r="A19" s="1800"/>
      <c r="B19" s="1431"/>
      <c r="C19" s="1430"/>
      <c r="D19" s="1429"/>
      <c r="E19" s="1428"/>
    </row>
    <row r="20" spans="1:6" ht="20.65" customHeight="1" x14ac:dyDescent="0.2">
      <c r="A20" s="2047" t="s">
        <v>2201</v>
      </c>
      <c r="B20" s="2048"/>
      <c r="C20" s="2048"/>
      <c r="D20" s="2048"/>
      <c r="E20" s="2049"/>
      <c r="F20" s="2050"/>
    </row>
    <row r="21" spans="1:6" ht="20.65" customHeight="1" x14ac:dyDescent="0.2">
      <c r="A21" s="2051" t="s">
        <v>2198</v>
      </c>
      <c r="B21" s="2052"/>
      <c r="C21" s="2053"/>
      <c r="D21" s="2054" t="s">
        <v>2199</v>
      </c>
      <c r="E21" s="2053" t="s">
        <v>2078</v>
      </c>
      <c r="F21" s="2054" t="s">
        <v>106</v>
      </c>
    </row>
    <row r="22" spans="1:6" ht="20.65" customHeight="1" x14ac:dyDescent="0.2">
      <c r="A22" s="1536"/>
      <c r="B22" s="1732"/>
      <c r="C22" s="1733"/>
      <c r="D22" s="1734"/>
      <c r="E22" s="1428"/>
    </row>
    <row r="23" spans="1:6" ht="10.5" customHeight="1" x14ac:dyDescent="0.2">
      <c r="A23" s="1536"/>
      <c r="B23" s="1732"/>
      <c r="C23" s="1733"/>
      <c r="D23" s="1734"/>
      <c r="E23" s="1428"/>
    </row>
    <row r="24" spans="1:6" ht="12" customHeight="1" x14ac:dyDescent="0.2">
      <c r="A24" s="1801" t="s">
        <v>2218</v>
      </c>
      <c r="B24" s="1732"/>
      <c r="C24" s="1733"/>
      <c r="D24" s="1734"/>
      <c r="E24" s="1428"/>
    </row>
    <row r="25" spans="1:6" ht="21.75" customHeight="1" x14ac:dyDescent="0.2">
      <c r="A25" s="2469" t="s">
        <v>2200</v>
      </c>
      <c r="B25" s="2469"/>
      <c r="C25" s="2469"/>
      <c r="D25" s="2469"/>
      <c r="E25" s="1428"/>
    </row>
    <row r="26" spans="1:6" ht="13.5" customHeight="1" x14ac:dyDescent="0.2">
      <c r="A26" s="1536" t="s">
        <v>1818</v>
      </c>
      <c r="B26" s="1732"/>
      <c r="C26" s="1735">
        <v>89647</v>
      </c>
      <c r="D26" s="1734"/>
      <c r="E26" s="1428"/>
    </row>
    <row r="27" spans="1:6" ht="13.5" customHeight="1" x14ac:dyDescent="0.2">
      <c r="A27" s="1536" t="s">
        <v>1819</v>
      </c>
      <c r="B27" s="1732"/>
      <c r="C27" s="1736"/>
      <c r="D27" s="1734"/>
      <c r="E27" s="1428"/>
    </row>
    <row r="28" spans="1:6" ht="13.5" customHeight="1" x14ac:dyDescent="0.2">
      <c r="A28" s="1801" t="s">
        <v>2219</v>
      </c>
      <c r="B28" s="1732"/>
      <c r="C28" s="1733"/>
      <c r="D28" s="1734"/>
      <c r="E28" s="1428"/>
    </row>
    <row r="29" spans="1:6" ht="14.25" customHeight="1" x14ac:dyDescent="0.2">
      <c r="A29" s="1536" t="s">
        <v>1913</v>
      </c>
      <c r="B29" s="1732"/>
      <c r="C29" s="1737"/>
      <c r="D29" s="1734"/>
      <c r="E29" s="1428"/>
    </row>
    <row r="30" spans="1:6" ht="14.25" customHeight="1" x14ac:dyDescent="0.2">
      <c r="A30" s="1536"/>
      <c r="B30" s="1732" t="s">
        <v>1820</v>
      </c>
      <c r="C30" s="1738"/>
      <c r="D30" s="1734"/>
      <c r="E30" s="1428"/>
    </row>
    <row r="31" spans="1:6" ht="14.25" customHeight="1" x14ac:dyDescent="0.2">
      <c r="A31" s="1536"/>
      <c r="B31" s="1732" t="s">
        <v>1821</v>
      </c>
      <c r="C31" s="1738"/>
      <c r="D31" s="1734"/>
      <c r="E31" s="1428"/>
    </row>
    <row r="32" spans="1:6" ht="14.25" customHeight="1" x14ac:dyDescent="0.2">
      <c r="A32" s="1536"/>
      <c r="B32" s="1732" t="s">
        <v>1822</v>
      </c>
      <c r="C32" s="1738"/>
      <c r="D32" s="1734"/>
      <c r="E32" s="1428"/>
    </row>
    <row r="33" spans="1:5" ht="14.25" customHeight="1" x14ac:dyDescent="0.2">
      <c r="A33" s="1536"/>
      <c r="B33" s="1732" t="s">
        <v>1823</v>
      </c>
      <c r="C33" s="1738"/>
      <c r="D33" s="1734"/>
      <c r="E33" s="1428"/>
    </row>
    <row r="34" spans="1:5" ht="14.25" customHeight="1" x14ac:dyDescent="0.2">
      <c r="A34" s="1536" t="s">
        <v>1824</v>
      </c>
      <c r="B34" s="1732"/>
      <c r="C34" s="1738"/>
      <c r="D34" s="1734"/>
      <c r="E34" s="1428"/>
    </row>
    <row r="35" spans="1:5" ht="14.25" customHeight="1" x14ac:dyDescent="0.2">
      <c r="A35" s="1536" t="s">
        <v>1825</v>
      </c>
      <c r="B35" s="1732"/>
      <c r="C35" s="1739"/>
      <c r="D35" s="1734"/>
      <c r="E35" s="1428"/>
    </row>
    <row r="36" spans="1:5" ht="14.25" customHeight="1" x14ac:dyDescent="0.2">
      <c r="A36" s="1536"/>
      <c r="B36" s="1732"/>
      <c r="C36" s="1737" t="s">
        <v>1826</v>
      </c>
      <c r="D36" s="1734"/>
      <c r="E36" s="1428"/>
    </row>
    <row r="37" spans="1:5" ht="13.5" customHeight="1" x14ac:dyDescent="0.2">
      <c r="B37" s="1427"/>
      <c r="C37" s="1426"/>
      <c r="D37" s="1426"/>
    </row>
    <row r="38" spans="1:5" ht="13.5" thickBot="1" x14ac:dyDescent="0.25">
      <c r="A38" s="1740" t="s">
        <v>1827</v>
      </c>
      <c r="C38" s="1367"/>
      <c r="D38" s="1367"/>
    </row>
    <row r="39" spans="1:5" s="1372" customFormat="1" ht="27" customHeight="1" x14ac:dyDescent="0.2">
      <c r="A39" s="1425">
        <v>5</v>
      </c>
      <c r="B39" s="2470" t="s">
        <v>2025</v>
      </c>
      <c r="C39" s="2470"/>
      <c r="D39" s="2470"/>
      <c r="E39" s="1424"/>
    </row>
    <row r="40" spans="1:5" s="1372" customFormat="1" ht="46.15" customHeight="1" x14ac:dyDescent="0.2">
      <c r="A40" s="1423">
        <v>6</v>
      </c>
      <c r="B40" s="2471" t="s">
        <v>2076</v>
      </c>
      <c r="C40" s="2471"/>
      <c r="D40" s="2471"/>
    </row>
    <row r="41" spans="1:5" x14ac:dyDescent="0.2">
      <c r="B41" s="1372"/>
    </row>
  </sheetData>
  <mergeCells count="9">
    <mergeCell ref="A25:D25"/>
    <mergeCell ref="B39:D39"/>
    <mergeCell ref="B40:D40"/>
    <mergeCell ref="A1:D1"/>
    <mergeCell ref="A2:D2"/>
    <mergeCell ref="A3:D3"/>
    <mergeCell ref="A4:D4"/>
    <mergeCell ref="A7:D7"/>
    <mergeCell ref="A9:D9"/>
  </mergeCells>
  <pageMargins left="0.4" right="0.27" top="0.43" bottom="0" header="0.26" footer="0.5"/>
  <pageSetup scale="90" firstPageNumber="39" orientation="portrait" useFirstPageNumber="1" r:id="rId1"/>
  <headerFooter alignWithMargins="0">
    <oddHeader>&amp;L&amp;8Page 44&amp;R&amp;8Page 44</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41" sqref="A41"/>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Frankfort CUSD 168</v>
      </c>
      <c r="C1" s="2489"/>
      <c r="D1" s="2489"/>
      <c r="E1" s="2489"/>
      <c r="F1" s="2489"/>
      <c r="G1" s="2489"/>
      <c r="H1" s="2489"/>
      <c r="I1" s="2489"/>
      <c r="J1" s="1476"/>
    </row>
    <row r="2" spans="2:10" s="1367" customFormat="1" ht="12.75" customHeight="1" x14ac:dyDescent="0.2">
      <c r="B2" s="2490">
        <f>'Single Audit Cover'!E7</f>
        <v>21028168026</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t="s">
        <v>1385</v>
      </c>
      <c r="D11" s="2487"/>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2078</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2078</v>
      </c>
      <c r="F17" s="1372" t="s">
        <v>1053</v>
      </c>
      <c r="G17" s="1446"/>
      <c r="H17" s="1372" t="s">
        <v>1559</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2078</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2078</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2078</v>
      </c>
      <c r="H26" s="1372" t="s">
        <v>1559</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t="s">
        <v>2160</v>
      </c>
      <c r="E29" s="2486"/>
      <c r="F29" s="2486"/>
      <c r="G29" s="2486"/>
      <c r="H29" s="2486"/>
      <c r="I29" s="2486"/>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2026</v>
      </c>
      <c r="C33" s="1387"/>
      <c r="E33" s="1446"/>
      <c r="F33" s="1372" t="s">
        <v>1053</v>
      </c>
      <c r="G33" s="1446" t="s">
        <v>2078</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2116</v>
      </c>
      <c r="C37" s="2482" t="s">
        <v>2161</v>
      </c>
      <c r="D37" s="2483"/>
      <c r="E37" s="2483"/>
      <c r="F37" s="2483"/>
      <c r="G37" s="2483"/>
      <c r="H37" s="2483"/>
      <c r="I37" s="2484"/>
    </row>
    <row r="38" spans="1:9" ht="20.45" customHeight="1" x14ac:dyDescent="0.2">
      <c r="B38" s="1447">
        <v>10.555</v>
      </c>
      <c r="C38" s="2482" t="s">
        <v>2162</v>
      </c>
      <c r="D38" s="2483"/>
      <c r="E38" s="2483"/>
      <c r="F38" s="2483"/>
      <c r="G38" s="2483"/>
      <c r="H38" s="2483"/>
      <c r="I38" s="2484"/>
    </row>
    <row r="39" spans="1:9" ht="20.65" customHeight="1" x14ac:dyDescent="0.2">
      <c r="B39" s="1447">
        <v>10.553000000000001</v>
      </c>
      <c r="C39" s="2482" t="s">
        <v>2163</v>
      </c>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v>750000</v>
      </c>
      <c r="F44" s="2485"/>
      <c r="G44" s="2485"/>
      <c r="H44" s="1427"/>
    </row>
    <row r="46" spans="1:9" ht="13.5" customHeight="1" x14ac:dyDescent="0.2">
      <c r="B46" s="1375" t="s">
        <v>1552</v>
      </c>
      <c r="C46" s="1387"/>
      <c r="E46" s="1446" t="s">
        <v>2078</v>
      </c>
      <c r="F46" s="1372" t="s">
        <v>1053</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1" sqref="A41"/>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Frankfort CUSD 168</v>
      </c>
      <c r="C1" s="2488"/>
      <c r="D1" s="2488"/>
      <c r="E1" s="2488"/>
      <c r="F1" s="2488"/>
      <c r="G1" s="2488"/>
      <c r="H1" s="2488"/>
      <c r="I1" s="2488"/>
      <c r="J1" s="2488"/>
      <c r="K1" s="2488"/>
      <c r="L1" s="1524"/>
      <c r="M1" s="1524"/>
    </row>
    <row r="2" spans="1:13" ht="12" customHeight="1" x14ac:dyDescent="0.2">
      <c r="B2" s="2490">
        <f>'Single Audit Cover'!E7</f>
        <v>21028168026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3" t="str">
        <f>'[1]Single Audit Cover'!A4</f>
        <v>Year Ending June 30, 2016</v>
      </c>
      <c r="C4" s="2493"/>
      <c r="D4" s="2493"/>
      <c r="E4" s="2493"/>
      <c r="F4" s="2493"/>
      <c r="G4" s="2493"/>
      <c r="H4" s="2493"/>
      <c r="I4" s="2493"/>
      <c r="J4" s="2493"/>
      <c r="K4" s="249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3" t="s">
        <v>1589</v>
      </c>
      <c r="C7" s="2493"/>
      <c r="D7" s="2494"/>
      <c r="E7" s="2494"/>
      <c r="F7" s="2494"/>
      <c r="G7" s="2494"/>
      <c r="H7" s="2494"/>
      <c r="I7" s="2494"/>
      <c r="J7" s="2494"/>
      <c r="K7" s="249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1958</v>
      </c>
      <c r="D10" s="1742">
        <v>1</v>
      </c>
      <c r="E10" s="1427"/>
      <c r="F10" s="1434" t="s">
        <v>1587</v>
      </c>
      <c r="G10" s="1516"/>
      <c r="H10" s="1517" t="s">
        <v>1586</v>
      </c>
      <c r="I10" s="1516" t="s">
        <v>2078</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t="s">
        <v>2164</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t="s">
        <v>2165</v>
      </c>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2166</v>
      </c>
      <c r="C20" s="2496"/>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t="s">
        <v>2167</v>
      </c>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t="s">
        <v>2168</v>
      </c>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7" customHeight="1" x14ac:dyDescent="0.2">
      <c r="B29" s="2497" t="s">
        <v>2169</v>
      </c>
      <c r="C29" s="2497"/>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8" t="s">
        <v>2170</v>
      </c>
      <c r="C32" s="2498"/>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2027</v>
      </c>
      <c r="C40" s="1372"/>
      <c r="L40" s="1478"/>
    </row>
    <row r="41" spans="2:13" ht="9.6" customHeight="1" x14ac:dyDescent="0.2">
      <c r="B41" s="1372" t="s">
        <v>2028</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2029</v>
      </c>
      <c r="C44" s="1376"/>
      <c r="M44" s="1477"/>
    </row>
    <row r="45" spans="2:13" ht="9.6" customHeight="1" x14ac:dyDescent="0.2">
      <c r="B45" s="1372"/>
      <c r="C45" s="1372"/>
      <c r="M45" s="1477"/>
    </row>
  </sheetData>
  <mergeCells count="12">
    <mergeCell ref="B17:K17"/>
    <mergeCell ref="B20:K20"/>
    <mergeCell ref="B23:K23"/>
    <mergeCell ref="B26:K26"/>
    <mergeCell ref="B29:K29"/>
    <mergeCell ref="B32:K32"/>
    <mergeCell ref="B1:K1"/>
    <mergeCell ref="B2:K2"/>
    <mergeCell ref="B3:K3"/>
    <mergeCell ref="B4:K4"/>
    <mergeCell ref="B7:K7"/>
    <mergeCell ref="B14:K14"/>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1" sqref="A41"/>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Frankfort CUSD 168</v>
      </c>
      <c r="C1" s="2488"/>
      <c r="D1" s="2488"/>
      <c r="E1" s="2488"/>
      <c r="F1" s="2488"/>
      <c r="G1" s="2488"/>
      <c r="H1" s="2488"/>
      <c r="I1" s="2488"/>
      <c r="J1" s="2488"/>
      <c r="K1" s="2488"/>
      <c r="L1" s="1524"/>
      <c r="M1" s="1524"/>
    </row>
    <row r="2" spans="1:13" ht="12" customHeight="1" x14ac:dyDescent="0.2">
      <c r="B2" s="2490">
        <f>'Single Audit Cover'!E7</f>
        <v>21028168026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3" t="str">
        <f>'[1]Single Audit Cover'!A4</f>
        <v>Year Ending June 30, 2016</v>
      </c>
      <c r="C4" s="2493"/>
      <c r="D4" s="2493"/>
      <c r="E4" s="2493"/>
      <c r="F4" s="2493"/>
      <c r="G4" s="2493"/>
      <c r="H4" s="2493"/>
      <c r="I4" s="2493"/>
      <c r="J4" s="2493"/>
      <c r="K4" s="249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3" t="s">
        <v>1589</v>
      </c>
      <c r="C7" s="2493"/>
      <c r="D7" s="2494"/>
      <c r="E7" s="2494"/>
      <c r="F7" s="2494"/>
      <c r="G7" s="2494"/>
      <c r="H7" s="2494"/>
      <c r="I7" s="2494"/>
      <c r="J7" s="2494"/>
      <c r="K7" s="249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1958</v>
      </c>
      <c r="D10" s="1742">
        <v>3</v>
      </c>
      <c r="E10" s="1427"/>
      <c r="F10" s="1434" t="s">
        <v>1587</v>
      </c>
      <c r="G10" s="1516" t="s">
        <v>2078</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9.25" customHeight="1" x14ac:dyDescent="0.2">
      <c r="B14" s="2495" t="s">
        <v>2202</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t="s">
        <v>2203</v>
      </c>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2208</v>
      </c>
      <c r="C20" s="2496"/>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t="s">
        <v>2204</v>
      </c>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26.25" customHeight="1" x14ac:dyDescent="0.2">
      <c r="B26" s="2495" t="s">
        <v>2205</v>
      </c>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2206</v>
      </c>
      <c r="C29" s="2497"/>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8" t="s">
        <v>2207</v>
      </c>
      <c r="C32" s="2498"/>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2027</v>
      </c>
      <c r="C40" s="1372"/>
      <c r="L40" s="1478"/>
    </row>
    <row r="41" spans="2:13" ht="9.6" customHeight="1" x14ac:dyDescent="0.2">
      <c r="B41" s="1372" t="s">
        <v>2028</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2029</v>
      </c>
      <c r="C44" s="1376"/>
      <c r="M44" s="1477"/>
    </row>
    <row r="45" spans="2:13" ht="9.6" customHeight="1" x14ac:dyDescent="0.2">
      <c r="B45" s="1372"/>
      <c r="C45" s="1372"/>
      <c r="M45" s="1477"/>
    </row>
  </sheetData>
  <mergeCells count="12">
    <mergeCell ref="B17:K17"/>
    <mergeCell ref="B20:K20"/>
    <mergeCell ref="B23:K23"/>
    <mergeCell ref="B26:K26"/>
    <mergeCell ref="B29:K29"/>
    <mergeCell ref="B32:K32"/>
    <mergeCell ref="B1:K1"/>
    <mergeCell ref="B2:K2"/>
    <mergeCell ref="B3:K3"/>
    <mergeCell ref="B4:K4"/>
    <mergeCell ref="B7:K7"/>
    <mergeCell ref="B14:K14"/>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41" sqref="A41"/>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Frankfort CUSD 168</v>
      </c>
      <c r="C1" s="2488"/>
      <c r="D1" s="2488"/>
      <c r="E1" s="2488"/>
      <c r="F1" s="2488"/>
      <c r="G1" s="2488"/>
      <c r="H1" s="2488"/>
      <c r="I1" s="2488"/>
      <c r="J1" s="2488"/>
      <c r="K1" s="2488"/>
      <c r="L1" s="1524"/>
      <c r="M1" s="1524"/>
    </row>
    <row r="2" spans="1:13" ht="12" customHeight="1" x14ac:dyDescent="0.2">
      <c r="B2" s="2490">
        <f>'Single Audit Cover'!E7</f>
        <v>21028168026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3" t="str">
        <f>'[1]Single Audit Cover'!A4</f>
        <v>Year Ending June 30, 2016</v>
      </c>
      <c r="C4" s="2493"/>
      <c r="D4" s="2493"/>
      <c r="E4" s="2493"/>
      <c r="F4" s="2493"/>
      <c r="G4" s="2493"/>
      <c r="H4" s="2493"/>
      <c r="I4" s="2493"/>
      <c r="J4" s="2493"/>
      <c r="K4" s="249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3" t="s">
        <v>1589</v>
      </c>
      <c r="C7" s="2493"/>
      <c r="D7" s="2494"/>
      <c r="E7" s="2494"/>
      <c r="F7" s="2494"/>
      <c r="G7" s="2494"/>
      <c r="H7" s="2494"/>
      <c r="I7" s="2494"/>
      <c r="J7" s="2494"/>
      <c r="K7" s="249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1958</v>
      </c>
      <c r="D10" s="1742">
        <v>2</v>
      </c>
      <c r="E10" s="1427"/>
      <c r="F10" s="1434" t="s">
        <v>1587</v>
      </c>
      <c r="G10" s="1516"/>
      <c r="H10" s="1517" t="s">
        <v>1586</v>
      </c>
      <c r="I10" s="1516" t="s">
        <v>2078</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9.25" customHeight="1" x14ac:dyDescent="0.2">
      <c r="B14" s="2495" t="s">
        <v>2171</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t="s">
        <v>2172</v>
      </c>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2173</v>
      </c>
      <c r="C20" s="2496"/>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t="s">
        <v>2174</v>
      </c>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26.25" customHeight="1" x14ac:dyDescent="0.2">
      <c r="B26" s="2495" t="s">
        <v>2175</v>
      </c>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67.5" customHeight="1" x14ac:dyDescent="0.2">
      <c r="B29" s="2497" t="s">
        <v>2176</v>
      </c>
      <c r="C29" s="2497"/>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8" t="s">
        <v>2177</v>
      </c>
      <c r="C32" s="2498"/>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2027</v>
      </c>
      <c r="C40" s="1372"/>
      <c r="L40" s="1478"/>
    </row>
    <row r="41" spans="2:13" ht="9.6" customHeight="1" x14ac:dyDescent="0.2">
      <c r="B41" s="1372" t="s">
        <v>2028</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2029</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47&amp;R&amp;8Page 47</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41" sqref="A41"/>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Frankfort CUSD 168</v>
      </c>
      <c r="C1" s="2502"/>
      <c r="D1" s="2502"/>
      <c r="E1" s="2502"/>
      <c r="F1" s="2502"/>
      <c r="G1" s="2502"/>
      <c r="H1" s="2502"/>
      <c r="I1" s="2502"/>
      <c r="J1" s="2502"/>
      <c r="K1" s="2502"/>
      <c r="L1" s="1545"/>
    </row>
    <row r="2" spans="1:12" ht="12.75" customHeight="1" x14ac:dyDescent="0.2">
      <c r="B2" s="2503">
        <f>'Single Audit Cover'!E7</f>
        <v>21028168026</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1958</v>
      </c>
      <c r="D8" s="1746" t="s">
        <v>2139</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2030</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41" sqref="A41"/>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Frankfort CUSD 168</v>
      </c>
      <c r="C1" s="2488"/>
      <c r="D1" s="2488"/>
      <c r="E1" s="1557"/>
    </row>
    <row r="2" spans="2:5" s="1387" customFormat="1" ht="12.75" customHeight="1" x14ac:dyDescent="0.2">
      <c r="B2" s="2490">
        <f>'Single Audit Cover'!E7</f>
        <v>21028168026</v>
      </c>
      <c r="C2" s="2490"/>
      <c r="D2" s="2490"/>
      <c r="E2" s="1556"/>
    </row>
    <row r="3" spans="2:5" s="1346" customFormat="1" ht="12.75" customHeight="1" x14ac:dyDescent="0.2">
      <c r="B3" s="2478" t="s">
        <v>1620</v>
      </c>
      <c r="C3" s="2478"/>
      <c r="D3" s="2478"/>
      <c r="E3" s="1968"/>
    </row>
    <row r="4" spans="2:5" s="1387" customFormat="1" ht="12.75" customHeight="1" x14ac:dyDescent="0.2">
      <c r="B4" s="2505" t="str">
        <f>'[1]Single Audit Cover'!A4</f>
        <v>Year Ending June 30, 2016</v>
      </c>
      <c r="C4" s="2505"/>
      <c r="D4" s="2505"/>
      <c r="E4" s="1555"/>
    </row>
    <row r="5" spans="2:5" s="1387" customFormat="1" ht="40.15" customHeight="1" x14ac:dyDescent="0.2">
      <c r="B5" s="1748"/>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2178</v>
      </c>
      <c r="C8" s="1553" t="s">
        <v>2179</v>
      </c>
      <c r="D8" s="1553" t="s">
        <v>2180</v>
      </c>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t="s">
        <v>2181</v>
      </c>
      <c r="C11" s="1435" t="s">
        <v>2182</v>
      </c>
      <c r="D11" s="1435" t="s">
        <v>2180</v>
      </c>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2031</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5" zoomScale="110" zoomScaleNormal="110" zoomScaleSheetLayoutView="100" workbookViewId="0">
      <selection activeCell="A41" sqref="A41"/>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Frankfort CUSD 168</v>
      </c>
      <c r="C1" s="2488"/>
      <c r="D1" s="2488"/>
      <c r="E1" s="2488"/>
      <c r="F1" s="1545"/>
      <c r="G1" s="1545"/>
      <c r="H1" s="1545"/>
      <c r="I1" s="1545"/>
      <c r="J1" s="1545"/>
      <c r="K1" s="1545"/>
      <c r="L1" s="1545"/>
    </row>
    <row r="2" spans="2:12" ht="13.5" customHeight="1" x14ac:dyDescent="0.2">
      <c r="B2" s="2490">
        <f>'Single Audit Cover'!E7</f>
        <v>21028168026</v>
      </c>
      <c r="C2" s="2490"/>
      <c r="D2" s="2490"/>
      <c r="E2" s="2490"/>
      <c r="F2" s="1544"/>
      <c r="G2" s="1544"/>
      <c r="H2" s="1544"/>
      <c r="I2" s="1544"/>
      <c r="J2" s="1544"/>
      <c r="K2" s="1544"/>
      <c r="L2" s="1544"/>
    </row>
    <row r="3" spans="2:12" ht="13.5" customHeight="1" x14ac:dyDescent="0.2">
      <c r="B3" s="2478" t="s">
        <v>1628</v>
      </c>
      <c r="C3" s="2478"/>
      <c r="D3" s="2478"/>
      <c r="E3" s="2478"/>
      <c r="F3" s="1968"/>
      <c r="G3" s="1968"/>
      <c r="H3" s="1968"/>
      <c r="I3" s="1968"/>
      <c r="J3" s="1968"/>
      <c r="K3" s="1968"/>
      <c r="L3" s="1968"/>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1958</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2183</v>
      </c>
      <c r="C11" s="2497"/>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2184</v>
      </c>
      <c r="C14" s="2497"/>
      <c r="D14" s="2495"/>
      <c r="E14" s="2495"/>
    </row>
    <row r="15" spans="2:12" ht="13.5" customHeight="1" x14ac:dyDescent="0.2">
      <c r="B15" s="1427"/>
      <c r="C15" s="1427"/>
      <c r="D15" s="1427"/>
    </row>
    <row r="16" spans="2:12" ht="13.5" customHeight="1" x14ac:dyDescent="0.2">
      <c r="B16" s="1320" t="s">
        <v>1623</v>
      </c>
      <c r="C16" s="1320"/>
      <c r="D16" s="1427"/>
      <c r="E16" s="2032" t="s">
        <v>2210</v>
      </c>
    </row>
    <row r="17" spans="2:5" ht="13.5" customHeight="1" x14ac:dyDescent="0.2">
      <c r="B17" s="1427"/>
      <c r="C17" s="1427"/>
      <c r="D17" s="1427"/>
    </row>
    <row r="18" spans="2:5" ht="13.5" customHeight="1" x14ac:dyDescent="0.2">
      <c r="B18" s="1320" t="s">
        <v>1622</v>
      </c>
      <c r="C18" s="1320"/>
      <c r="D18" s="1427"/>
      <c r="E18" s="1553" t="s">
        <v>2209</v>
      </c>
    </row>
    <row r="19" spans="2:5" ht="13.5" customHeight="1" x14ac:dyDescent="0.2">
      <c r="B19" s="1427"/>
      <c r="C19" s="1427"/>
      <c r="D19" s="1427"/>
    </row>
    <row r="20" spans="2:5" ht="13.5" customHeight="1" x14ac:dyDescent="0.2">
      <c r="B20" s="1320" t="s">
        <v>1621</v>
      </c>
      <c r="C20" s="1320"/>
      <c r="D20" s="1427"/>
      <c r="E20" s="1553" t="s">
        <v>2211</v>
      </c>
    </row>
    <row r="21" spans="2:5" ht="13.5" customHeight="1" x14ac:dyDescent="0.2">
      <c r="B21" s="1427"/>
      <c r="C21" s="1427"/>
      <c r="D21" s="1427"/>
      <c r="E21" s="1435" t="s">
        <v>2212</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2032</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A41" sqref="A41"/>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Frankfort CUSD 168</v>
      </c>
      <c r="C1" s="2488"/>
      <c r="D1" s="2488"/>
      <c r="E1" s="2488"/>
      <c r="F1" s="1545"/>
      <c r="G1" s="1545"/>
      <c r="H1" s="1545"/>
      <c r="I1" s="1545"/>
      <c r="J1" s="1545"/>
      <c r="K1" s="1545"/>
      <c r="L1" s="1545"/>
    </row>
    <row r="2" spans="2:12" ht="13.5" customHeight="1" x14ac:dyDescent="0.2">
      <c r="B2" s="2490">
        <f>'Single Audit Cover'!E7</f>
        <v>21028168026</v>
      </c>
      <c r="C2" s="2490"/>
      <c r="D2" s="2490"/>
      <c r="E2" s="2490"/>
      <c r="F2" s="1544"/>
      <c r="G2" s="1544"/>
      <c r="H2" s="1544"/>
      <c r="I2" s="1544"/>
      <c r="J2" s="1544"/>
      <c r="K2" s="1544"/>
      <c r="L2" s="1544"/>
    </row>
    <row r="3" spans="2:12" ht="13.5" customHeight="1" x14ac:dyDescent="0.2">
      <c r="B3" s="2478" t="s">
        <v>1628</v>
      </c>
      <c r="C3" s="2478"/>
      <c r="D3" s="2478"/>
      <c r="E3" s="2478"/>
      <c r="F3" s="1968"/>
      <c r="G3" s="1968"/>
      <c r="H3" s="1968"/>
      <c r="I3" s="1968"/>
      <c r="J3" s="1968"/>
      <c r="K3" s="1968"/>
      <c r="L3" s="1968"/>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1958</v>
      </c>
      <c r="D8" s="1755">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2186</v>
      </c>
      <c r="C11" s="2497"/>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2187</v>
      </c>
      <c r="C14" s="2497"/>
      <c r="D14" s="2495"/>
      <c r="E14" s="2495"/>
    </row>
    <row r="15" spans="2:12" ht="13.5" customHeight="1" x14ac:dyDescent="0.2">
      <c r="B15" s="1427"/>
      <c r="C15" s="1427"/>
      <c r="D15" s="1427"/>
    </row>
    <row r="16" spans="2:12" ht="13.5" customHeight="1" x14ac:dyDescent="0.2">
      <c r="B16" s="1320" t="s">
        <v>1623</v>
      </c>
      <c r="C16" s="1320"/>
      <c r="D16" s="1427"/>
      <c r="E16" s="2032"/>
    </row>
    <row r="17" spans="2:5" ht="13.5" customHeight="1" x14ac:dyDescent="0.2">
      <c r="B17" s="1427"/>
      <c r="C17" s="1427"/>
      <c r="D17" s="1427"/>
    </row>
    <row r="18" spans="2:5" ht="13.5" customHeight="1" x14ac:dyDescent="0.2">
      <c r="B18" s="1320" t="s">
        <v>1622</v>
      </c>
      <c r="C18" s="1320"/>
      <c r="D18" s="1427"/>
      <c r="E18" s="1553" t="s">
        <v>2185</v>
      </c>
    </row>
    <row r="19" spans="2:5" ht="13.5" customHeight="1" x14ac:dyDescent="0.2">
      <c r="B19" s="1427"/>
      <c r="C19" s="1427"/>
      <c r="D19" s="1427"/>
    </row>
    <row r="20" spans="2:5" ht="13.5" customHeight="1" x14ac:dyDescent="0.2">
      <c r="B20" s="1320" t="s">
        <v>1621</v>
      </c>
      <c r="C20" s="1320"/>
      <c r="D20" s="1427"/>
      <c r="E20" s="1732" t="s">
        <v>2213</v>
      </c>
    </row>
    <row r="21" spans="2:5" ht="13.5" customHeight="1" x14ac:dyDescent="0.2">
      <c r="B21" s="1536" t="s">
        <v>2214</v>
      </c>
      <c r="C21" s="1427"/>
      <c r="D21" s="1427"/>
      <c r="E21" s="1435"/>
    </row>
    <row r="22" spans="2:5" ht="13.5" customHeight="1" x14ac:dyDescent="0.2">
      <c r="B22" s="1536" t="s">
        <v>2215</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2032</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52&amp;R&amp;8Page 52</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21028168026</v>
      </c>
    </row>
    <row r="3" spans="1:2" x14ac:dyDescent="0.2">
      <c r="A3" t="s">
        <v>1132</v>
      </c>
      <c r="B3" s="1232" t="str">
        <f>COVER!A15</f>
        <v>Franklin</v>
      </c>
    </row>
    <row r="4" spans="1:2" x14ac:dyDescent="0.2">
      <c r="A4" t="s">
        <v>1188</v>
      </c>
      <c r="B4" s="1232" t="str">
        <f>COVER!A17</f>
        <v>Frankfort CUSD 168</v>
      </c>
    </row>
    <row r="5" spans="1:2" x14ac:dyDescent="0.2">
      <c r="A5" t="s">
        <v>819</v>
      </c>
      <c r="B5" s="1232" t="str">
        <f>COVER!A38</f>
        <v>Gregory Goins</v>
      </c>
    </row>
    <row r="6" spans="1:2" x14ac:dyDescent="0.2">
      <c r="A6" t="s">
        <v>824</v>
      </c>
      <c r="B6" s="1232">
        <f>COVER!P35</f>
        <v>0</v>
      </c>
    </row>
    <row r="7" spans="1:2" x14ac:dyDescent="0.2">
      <c r="A7" t="s">
        <v>820</v>
      </c>
      <c r="B7" s="1232">
        <f>COVER!I38</f>
        <v>0</v>
      </c>
    </row>
    <row r="8" spans="1:2" x14ac:dyDescent="0.2">
      <c r="A8" t="s">
        <v>821</v>
      </c>
      <c r="B8" s="1232" t="str">
        <f>COVER!T38</f>
        <v>Matt Donkin</v>
      </c>
    </row>
    <row r="9" spans="1:2" x14ac:dyDescent="0.2">
      <c r="A9" s="22" t="s">
        <v>1133</v>
      </c>
      <c r="B9" s="1951" t="str">
        <f>AUDITCHECK!D29</f>
        <v>CASH</v>
      </c>
    </row>
    <row r="10" spans="1:2" x14ac:dyDescent="0.2">
      <c r="A10" t="s">
        <v>1152</v>
      </c>
      <c r="B10" s="1232" t="str">
        <f>COVER!B5</f>
        <v>X</v>
      </c>
    </row>
    <row r="11" spans="1:2" x14ac:dyDescent="0.2">
      <c r="A11" t="s">
        <v>1153</v>
      </c>
      <c r="B11" s="1232">
        <f>COVER!B6</f>
        <v>0</v>
      </c>
    </row>
    <row r="12" spans="1:2" x14ac:dyDescent="0.2">
      <c r="A12" s="13" t="s">
        <v>2065</v>
      </c>
      <c r="B12" s="1232" t="str">
        <f>IF(COVER!J29="x","Yes",IF(COVER!L29="X","No",0))</f>
        <v>Yes</v>
      </c>
    </row>
    <row r="13" spans="1:2" x14ac:dyDescent="0.2">
      <c r="A13" s="13" t="s">
        <v>2066</v>
      </c>
      <c r="B13" s="1232" t="str">
        <f>IF(COVER!J30="x","Yes",IF(COVER!L30="x","No",0))</f>
        <v>Yes</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Saint Louis Street</v>
      </c>
    </row>
    <row r="19" spans="1:2" x14ac:dyDescent="0.2">
      <c r="A19" t="s">
        <v>1054</v>
      </c>
      <c r="B19" s="1232" t="str">
        <f>COVER!T25</f>
        <v>donhoffman@emlingcpa.com</v>
      </c>
    </row>
    <row r="20" spans="1:2" x14ac:dyDescent="0.2">
      <c r="A20" t="s">
        <v>1055</v>
      </c>
      <c r="B20" s="1232" t="str">
        <f>COVER!T19</f>
        <v xml:space="preserve">Nashville </v>
      </c>
    </row>
    <row r="21" spans="1:2" x14ac:dyDescent="0.2">
      <c r="A21" t="s">
        <v>569</v>
      </c>
      <c r="B21" s="1232" t="str">
        <f>COVER!X19</f>
        <v>IL</v>
      </c>
    </row>
    <row r="22" spans="1:2" x14ac:dyDescent="0.2">
      <c r="A22" t="s">
        <v>1056</v>
      </c>
      <c r="B22" s="1232">
        <f>COVER!Z19</f>
        <v>0</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7">
        <f>'Aud Quest 2'!H51</f>
        <v>0</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123833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-245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996155</v>
      </c>
      <c r="C91" s="14" t="s">
        <v>672</v>
      </c>
      <c r="D91" s="14" t="str">
        <f t="shared" si="0"/>
        <v>Error?</v>
      </c>
    </row>
    <row r="92" spans="1:4" x14ac:dyDescent="0.2">
      <c r="A92" s="55">
        <v>31</v>
      </c>
      <c r="B92" s="1232">
        <f>'Assets-Liab 5-6'!C39</f>
        <v>-872322</v>
      </c>
      <c r="D92" s="14" t="str">
        <f t="shared" si="0"/>
        <v>Error?</v>
      </c>
    </row>
    <row r="93" spans="1:4" x14ac:dyDescent="0.2">
      <c r="A93" s="55">
        <v>32</v>
      </c>
      <c r="B93" s="1232">
        <f>'Assets-Liab 5-6'!C41</f>
        <v>123833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250775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250775</v>
      </c>
      <c r="D123" s="14" t="str">
        <f t="shared" si="0"/>
        <v>Error?</v>
      </c>
    </row>
    <row r="124" spans="1:4" x14ac:dyDescent="0.2">
      <c r="A124" s="55">
        <v>63</v>
      </c>
      <c r="B124" s="1232">
        <f>'Assets-Liab 5-6'!D41</f>
        <v>250775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1204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1204</v>
      </c>
      <c r="D140" s="14" t="str">
        <f t="shared" si="1"/>
        <v>Error?</v>
      </c>
    </row>
    <row r="141" spans="1:4" x14ac:dyDescent="0.2">
      <c r="A141" s="55">
        <v>80</v>
      </c>
      <c r="B141" s="1232">
        <f>'Assets-Liab 5-6'!E41</f>
        <v>1204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80770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260000</v>
      </c>
      <c r="C169" s="14" t="s">
        <v>672</v>
      </c>
      <c r="D169" s="14" t="str">
        <f t="shared" si="1"/>
        <v>Error?</v>
      </c>
    </row>
    <row r="170" spans="1:4" x14ac:dyDescent="0.2">
      <c r="A170" s="55">
        <v>109</v>
      </c>
      <c r="B170" s="1232">
        <f>'Assets-Liab 5-6'!F39</f>
        <v>-179230</v>
      </c>
      <c r="D170" s="14" t="str">
        <f t="shared" si="1"/>
        <v>Error?</v>
      </c>
    </row>
    <row r="171" spans="1:4" x14ac:dyDescent="0.2">
      <c r="A171" s="55">
        <v>110</v>
      </c>
      <c r="B171" s="1232">
        <f>'Assets-Liab 5-6'!F41</f>
        <v>80770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3767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3767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1263179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1263179</v>
      </c>
      <c r="D212" s="14" t="str">
        <f t="shared" si="2"/>
        <v>Error?</v>
      </c>
    </row>
    <row r="213" spans="1:4" x14ac:dyDescent="0.2">
      <c r="A213" s="91">
        <v>152</v>
      </c>
      <c r="B213" s="1232">
        <f>'Assets-Liab 5-6'!H41</f>
        <v>1263179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218267</v>
      </c>
      <c r="D273" s="14" t="str">
        <f t="shared" si="3"/>
        <v>Error?</v>
      </c>
    </row>
    <row r="274" spans="1:4" x14ac:dyDescent="0.2">
      <c r="A274" s="55">
        <v>213</v>
      </c>
      <c r="B274" s="1232">
        <f>'Assets-Liab 5-6'!M17</f>
        <v>21279165</v>
      </c>
      <c r="D274" s="14" t="str">
        <f t="shared" si="3"/>
        <v>Error?</v>
      </c>
    </row>
    <row r="275" spans="1:4" x14ac:dyDescent="0.2">
      <c r="A275" s="55">
        <v>214</v>
      </c>
      <c r="B275" s="1232">
        <f>'Assets-Liab 5-6'!M18</f>
        <v>3562085</v>
      </c>
      <c r="D275" s="14" t="str">
        <f t="shared" si="3"/>
        <v>Error?</v>
      </c>
    </row>
    <row r="276" spans="1:4" x14ac:dyDescent="0.2">
      <c r="A276" s="55">
        <v>215</v>
      </c>
      <c r="B276" s="1232">
        <f>'Assets-Liab 5-6'!M19</f>
        <v>3983864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29043381</v>
      </c>
      <c r="C279" s="14" t="s">
        <v>672</v>
      </c>
      <c r="D279" s="14" t="str">
        <f t="shared" si="3"/>
        <v>Error?</v>
      </c>
    </row>
    <row r="280" spans="1:4" x14ac:dyDescent="0.2">
      <c r="A280" s="55">
        <v>219</v>
      </c>
      <c r="B280" s="1232">
        <f>'Assets-Liab 5-6'!M40</f>
        <v>29043381</v>
      </c>
      <c r="D280" s="14" t="str">
        <f t="shared" si="3"/>
        <v>Error?</v>
      </c>
    </row>
    <row r="281" spans="1:4" x14ac:dyDescent="0.2">
      <c r="A281" s="55">
        <v>220</v>
      </c>
      <c r="B281" s="1232">
        <f>'Assets-Liab 5-6'!M41</f>
        <v>29043381</v>
      </c>
      <c r="C281" s="14" t="s">
        <v>672</v>
      </c>
      <c r="D281" s="14" t="str">
        <f t="shared" si="3"/>
        <v>Error?</v>
      </c>
    </row>
    <row r="282" spans="1:4" x14ac:dyDescent="0.2">
      <c r="A282" s="55">
        <v>221</v>
      </c>
      <c r="B282" s="1232">
        <f>'Assets-Liab 5-6'!N21</f>
        <v>1204</v>
      </c>
      <c r="D282" s="14" t="str">
        <f t="shared" si="3"/>
        <v>Error?</v>
      </c>
    </row>
    <row r="283" spans="1:4" x14ac:dyDescent="0.2">
      <c r="A283" s="55">
        <v>222</v>
      </c>
      <c r="B283" s="1232">
        <f>'Assets-Liab 5-6'!N22</f>
        <v>2368796</v>
      </c>
      <c r="D283" s="14" t="str">
        <f t="shared" si="3"/>
        <v>Error?</v>
      </c>
    </row>
    <row r="284" spans="1:4" x14ac:dyDescent="0.2">
      <c r="A284" s="55">
        <v>223</v>
      </c>
      <c r="B284" s="1232">
        <f>'Assets-Liab 5-6'!N23</f>
        <v>2370000</v>
      </c>
      <c r="C284" s="14" t="s">
        <v>672</v>
      </c>
      <c r="D284" s="14" t="str">
        <f t="shared" si="3"/>
        <v>Error?</v>
      </c>
    </row>
    <row r="285" spans="1:4" x14ac:dyDescent="0.2">
      <c r="A285" s="55">
        <v>224</v>
      </c>
      <c r="B285" s="1232">
        <f>'Assets-Liab 5-6'!N36</f>
        <v>2370000</v>
      </c>
      <c r="D285" s="14" t="str">
        <f t="shared" si="3"/>
        <v>Error?</v>
      </c>
    </row>
    <row r="286" spans="1:4" x14ac:dyDescent="0.2">
      <c r="A286" s="83">
        <v>225</v>
      </c>
      <c r="D286" s="14" t="str">
        <f t="shared" si="3"/>
        <v>OK</v>
      </c>
    </row>
    <row r="287" spans="1:4" x14ac:dyDescent="0.2">
      <c r="A287" s="55">
        <v>226</v>
      </c>
      <c r="B287" s="1232">
        <f>'Assets-Liab 5-6'!N37</f>
        <v>2370000</v>
      </c>
      <c r="C287" s="14" t="s">
        <v>672</v>
      </c>
      <c r="D287" s="14" t="str">
        <f t="shared" si="3"/>
        <v>Error?</v>
      </c>
    </row>
    <row r="288" spans="1:4" x14ac:dyDescent="0.2">
      <c r="A288" s="55">
        <v>227</v>
      </c>
      <c r="B288" s="1232">
        <f>'Assets-Liab 5-6'!N41</f>
        <v>2370000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4837874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206301</v>
      </c>
      <c r="D717" s="14" t="str">
        <f t="shared" si="10"/>
        <v>Error?</v>
      </c>
    </row>
    <row r="718" spans="1:4" x14ac:dyDescent="0.2">
      <c r="A718" s="55">
        <v>657</v>
      </c>
      <c r="B718" s="1232">
        <f>'Expenditures 15-22'!C14</f>
        <v>21793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7706433</v>
      </c>
      <c r="C720" s="14" t="s">
        <v>672</v>
      </c>
      <c r="D720" s="14" t="str">
        <f t="shared" si="10"/>
        <v>Error?</v>
      </c>
    </row>
    <row r="721" spans="1:4" x14ac:dyDescent="0.2">
      <c r="A721" s="55">
        <v>660</v>
      </c>
      <c r="B721" s="1232">
        <f>'Expenditures 15-22'!C36</f>
        <v>93473</v>
      </c>
      <c r="D721" s="14" t="str">
        <f t="shared" si="10"/>
        <v>Error?</v>
      </c>
    </row>
    <row r="722" spans="1:4" x14ac:dyDescent="0.2">
      <c r="A722" s="55">
        <v>661</v>
      </c>
      <c r="B722" s="1232">
        <f>'Expenditures 15-22'!C37</f>
        <v>58668</v>
      </c>
      <c r="D722" s="14" t="str">
        <f t="shared" si="10"/>
        <v>Error?</v>
      </c>
    </row>
    <row r="723" spans="1:4" x14ac:dyDescent="0.2">
      <c r="A723" s="55">
        <v>662</v>
      </c>
      <c r="B723" s="1232">
        <f>'Expenditures 15-22'!C38</f>
        <v>81645</v>
      </c>
      <c r="D723" s="14" t="str">
        <f t="shared" si="10"/>
        <v>Error?</v>
      </c>
    </row>
    <row r="724" spans="1:4" x14ac:dyDescent="0.2">
      <c r="A724" s="55">
        <v>663</v>
      </c>
      <c r="B724" s="1232">
        <f>'Expenditures 15-22'!C39</f>
        <v>60837</v>
      </c>
      <c r="D724" s="14" t="str">
        <f t="shared" si="10"/>
        <v>Error?</v>
      </c>
    </row>
    <row r="725" spans="1:4" x14ac:dyDescent="0.2">
      <c r="A725" s="55">
        <v>664</v>
      </c>
      <c r="B725" s="1232">
        <f>'Expenditures 15-22'!C40</f>
        <v>146380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441003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17392</v>
      </c>
      <c r="D729" s="14" t="str">
        <f t="shared" si="10"/>
        <v>Error?</v>
      </c>
    </row>
    <row r="730" spans="1:4" x14ac:dyDescent="0.2">
      <c r="A730" s="55">
        <v>669</v>
      </c>
      <c r="B730" s="1232">
        <f>'Expenditures 15-22'!C46</f>
        <v>9823</v>
      </c>
      <c r="D730" s="14" t="str">
        <f t="shared" si="10"/>
        <v>Error?</v>
      </c>
    </row>
    <row r="731" spans="1:4" x14ac:dyDescent="0.2">
      <c r="A731" s="55">
        <v>670</v>
      </c>
      <c r="B731" s="1232">
        <f>'Expenditures 15-22'!C47</f>
        <v>27215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165329</v>
      </c>
      <c r="D733" s="14" t="str">
        <f t="shared" si="10"/>
        <v>Error?</v>
      </c>
    </row>
    <row r="734" spans="1:4" x14ac:dyDescent="0.2">
      <c r="A734" s="55">
        <v>673</v>
      </c>
      <c r="B734" s="1232">
        <f>'Expenditures 15-22'!C53</f>
        <v>165329</v>
      </c>
      <c r="C734" s="14" t="s">
        <v>672</v>
      </c>
      <c r="D734" s="14" t="str">
        <f t="shared" si="10"/>
        <v>Error?</v>
      </c>
    </row>
    <row r="735" spans="1:4" x14ac:dyDescent="0.2">
      <c r="A735" s="55">
        <v>674</v>
      </c>
      <c r="B735" s="1232">
        <f>'Expenditures 15-22'!C55</f>
        <v>388430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388430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105560</v>
      </c>
      <c r="D739" s="14" t="str">
        <f t="shared" si="10"/>
        <v>Error?</v>
      </c>
    </row>
    <row r="740" spans="1:4" x14ac:dyDescent="0.2">
      <c r="A740" s="55">
        <v>679</v>
      </c>
      <c r="B740" s="1232">
        <f>'Expenditures 15-22'!C61</f>
        <v>522902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242188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870650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200</v>
      </c>
      <c r="D754" s="14" t="str">
        <f t="shared" si="10"/>
        <v>Error?</v>
      </c>
    </row>
    <row r="755" spans="1:4" x14ac:dyDescent="0.2">
      <c r="A755" s="55">
        <v>694</v>
      </c>
      <c r="B755" s="1232">
        <f>'Expenditures 15-22'!C74</f>
        <v>1892827</v>
      </c>
      <c r="C755" s="14" t="s">
        <v>672</v>
      </c>
      <c r="D755" s="14" t="str">
        <f t="shared" si="10"/>
        <v>Error?</v>
      </c>
    </row>
    <row r="756" spans="1:4" x14ac:dyDescent="0.2">
      <c r="A756" s="55">
        <v>695</v>
      </c>
      <c r="B756" s="1232">
        <f>'Expenditures 15-22'!C75</f>
        <v>34096</v>
      </c>
      <c r="D756" s="14" t="str">
        <f t="shared" si="10"/>
        <v>Error?</v>
      </c>
    </row>
    <row r="757" spans="1:4" x14ac:dyDescent="0.2">
      <c r="A757" s="55">
        <v>696</v>
      </c>
      <c r="B757" s="1232">
        <f>'Expenditures 15-22'!C114</f>
        <v>9633356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1157542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52939</v>
      </c>
      <c r="D775" s="14" t="str">
        <f t="shared" si="11"/>
        <v>Error?</v>
      </c>
    </row>
    <row r="776" spans="1:4" x14ac:dyDescent="0.2">
      <c r="A776" s="55">
        <v>715</v>
      </c>
      <c r="B776" s="1232">
        <f>'Expenditures 15-22'!D14</f>
        <v>153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1841174</v>
      </c>
      <c r="C778" s="14" t="s">
        <v>672</v>
      </c>
      <c r="D778" s="14" t="str">
        <f t="shared" si="11"/>
        <v>Error?</v>
      </c>
    </row>
    <row r="779" spans="1:4" x14ac:dyDescent="0.2">
      <c r="A779" s="55">
        <v>718</v>
      </c>
      <c r="B779" s="1232">
        <f>'Expenditures 15-22'!D36</f>
        <v>21328</v>
      </c>
      <c r="D779" s="14" t="str">
        <f t="shared" si="11"/>
        <v>Error?</v>
      </c>
    </row>
    <row r="780" spans="1:4" x14ac:dyDescent="0.2">
      <c r="A780" s="55">
        <v>719</v>
      </c>
      <c r="B780" s="1232">
        <f>'Expenditures 15-22'!D37</f>
        <v>6547</v>
      </c>
      <c r="D780" s="14" t="str">
        <f t="shared" si="11"/>
        <v>Error?</v>
      </c>
    </row>
    <row r="781" spans="1:4" x14ac:dyDescent="0.2">
      <c r="A781" s="55">
        <v>720</v>
      </c>
      <c r="B781" s="1232">
        <f>'Expenditures 15-22'!D38</f>
        <v>9093</v>
      </c>
      <c r="D781" s="14" t="str">
        <f t="shared" si="11"/>
        <v>Error?</v>
      </c>
    </row>
    <row r="782" spans="1:4" x14ac:dyDescent="0.2">
      <c r="A782" s="55">
        <v>721</v>
      </c>
      <c r="B782" s="1232">
        <f>'Expenditures 15-22'!D39</f>
        <v>10895</v>
      </c>
      <c r="D782" s="14" t="str">
        <f t="shared" si="11"/>
        <v>Error?</v>
      </c>
    </row>
    <row r="783" spans="1:4" x14ac:dyDescent="0.2">
      <c r="A783" s="55">
        <v>722</v>
      </c>
      <c r="B783" s="1232">
        <f>'Expenditures 15-22'!D40</f>
        <v>43809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91672</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557</v>
      </c>
      <c r="D788" s="14" t="str">
        <f t="shared" si="11"/>
        <v>Error?</v>
      </c>
    </row>
    <row r="789" spans="1:4" x14ac:dyDescent="0.2">
      <c r="A789" s="55">
        <v>728</v>
      </c>
      <c r="B789" s="1232">
        <f>'Expenditures 15-22'!D47</f>
        <v>557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38871</v>
      </c>
      <c r="D791" s="14" t="str">
        <f t="shared" si="11"/>
        <v>Error?</v>
      </c>
    </row>
    <row r="792" spans="1:4" x14ac:dyDescent="0.2">
      <c r="A792" s="55">
        <v>731</v>
      </c>
      <c r="B792" s="1232">
        <f>'Expenditures 15-22'!D53</f>
        <v>38871</v>
      </c>
      <c r="C792" s="14" t="s">
        <v>672</v>
      </c>
      <c r="D792" s="14" t="str">
        <f t="shared" si="11"/>
        <v>Error?</v>
      </c>
    </row>
    <row r="793" spans="1:4" x14ac:dyDescent="0.2">
      <c r="A793" s="55">
        <v>732</v>
      </c>
      <c r="B793" s="1232">
        <f>'Expenditures 15-22'!D55</f>
        <v>88958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88958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10529</v>
      </c>
      <c r="D797" s="14" t="str">
        <f t="shared" si="11"/>
        <v>Error?</v>
      </c>
    </row>
    <row r="798" spans="1:4" x14ac:dyDescent="0.2">
      <c r="A798" s="55">
        <v>737</v>
      </c>
      <c r="B798" s="1232">
        <f>'Expenditures 15-22'!D61</f>
        <v>112297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52700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175526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15</v>
      </c>
      <c r="D812" s="14" t="str">
        <f t="shared" si="11"/>
        <v>Error?</v>
      </c>
    </row>
    <row r="813" spans="1:4" x14ac:dyDescent="0.2">
      <c r="A813" s="55">
        <v>752</v>
      </c>
      <c r="B813" s="1232">
        <f>'Expenditures 15-22'!D74</f>
        <v>395599</v>
      </c>
      <c r="C813" s="14" t="s">
        <v>672</v>
      </c>
      <c r="D813" s="14" t="str">
        <f t="shared" si="11"/>
        <v>Error?</v>
      </c>
    </row>
    <row r="814" spans="1:4" x14ac:dyDescent="0.2">
      <c r="A814" s="55">
        <v>753</v>
      </c>
      <c r="B814" s="1232">
        <f>'Expenditures 15-22'!D75</f>
        <v>6078</v>
      </c>
      <c r="D814" s="14" t="str">
        <f t="shared" si="11"/>
        <v>Error?</v>
      </c>
    </row>
    <row r="815" spans="1:4" x14ac:dyDescent="0.2">
      <c r="A815" s="55">
        <v>754</v>
      </c>
      <c r="B815" s="1232">
        <f>'Expenditures 15-22'!D114</f>
        <v>2242851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113481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198171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383281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106729</v>
      </c>
      <c r="D839" s="14" t="str">
        <f t="shared" si="12"/>
        <v>Error?</v>
      </c>
    </row>
    <row r="840" spans="1:4" x14ac:dyDescent="0.2">
      <c r="A840" s="55">
        <v>779</v>
      </c>
      <c r="B840" s="1232">
        <f>'Expenditures 15-22'!E39</f>
        <v>920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107649</v>
      </c>
      <c r="C843" s="14" t="s">
        <v>672</v>
      </c>
      <c r="D843" s="14" t="str">
        <f t="shared" si="12"/>
        <v>Error?</v>
      </c>
    </row>
    <row r="844" spans="1:4" x14ac:dyDescent="0.2">
      <c r="A844" s="55">
        <v>783</v>
      </c>
      <c r="B844" s="1232">
        <f>'Expenditures 15-22'!E44</f>
        <v>75591</v>
      </c>
      <c r="D844" s="14" t="str">
        <f t="shared" si="12"/>
        <v>Error?</v>
      </c>
    </row>
    <row r="845" spans="1:4" x14ac:dyDescent="0.2">
      <c r="A845" s="55">
        <v>784</v>
      </c>
      <c r="B845" s="1232">
        <f>'Expenditures 15-22'!E45</f>
        <v>107619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183210</v>
      </c>
      <c r="C847" s="14" t="s">
        <v>672</v>
      </c>
      <c r="D847" s="14" t="str">
        <f t="shared" si="12"/>
        <v>Error?</v>
      </c>
    </row>
    <row r="848" spans="1:4" x14ac:dyDescent="0.2">
      <c r="A848" s="55">
        <v>787</v>
      </c>
      <c r="B848" s="1232">
        <f>'Expenditures 15-22'!E49</f>
        <v>42169</v>
      </c>
      <c r="D848" s="14" t="str">
        <f t="shared" si="12"/>
        <v>Error?</v>
      </c>
    </row>
    <row r="849" spans="1:4" x14ac:dyDescent="0.2">
      <c r="A849" s="55">
        <v>788</v>
      </c>
      <c r="B849" s="1232">
        <f>'Expenditures 15-22'!E50</f>
        <v>20018</v>
      </c>
      <c r="D849" s="14" t="str">
        <f t="shared" si="12"/>
        <v>Error?</v>
      </c>
    </row>
    <row r="850" spans="1:4" x14ac:dyDescent="0.2">
      <c r="A850" s="55">
        <v>789</v>
      </c>
      <c r="B850" s="1232">
        <f>'Expenditures 15-22'!E53</f>
        <v>62187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364</v>
      </c>
      <c r="D855" s="14" t="str">
        <f t="shared" si="12"/>
        <v>Error?</v>
      </c>
    </row>
    <row r="856" spans="1:4" x14ac:dyDescent="0.2">
      <c r="A856" s="55">
        <v>795</v>
      </c>
      <c r="B856" s="1232">
        <f>'Expenditures 15-22'!E61</f>
        <v>22800</v>
      </c>
      <c r="D856" s="14" t="str">
        <f t="shared" si="12"/>
        <v>Error?</v>
      </c>
    </row>
    <row r="857" spans="1:4" x14ac:dyDescent="0.2">
      <c r="A857" s="55">
        <v>796</v>
      </c>
      <c r="B857" s="1232">
        <f>'Expenditures 15-22'!E62</f>
        <v>7949</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31113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3810</v>
      </c>
      <c r="D867" s="14" t="str">
        <f t="shared" si="12"/>
        <v>Error?</v>
      </c>
    </row>
    <row r="868" spans="1:4" x14ac:dyDescent="0.2">
      <c r="A868" s="83">
        <v>807</v>
      </c>
      <c r="D868" s="14" t="str">
        <f t="shared" si="12"/>
        <v>OK</v>
      </c>
    </row>
    <row r="869" spans="1:4" x14ac:dyDescent="0.2">
      <c r="A869" s="55">
        <v>808</v>
      </c>
      <c r="B869" s="1232">
        <f>'Expenditures 15-22'!E72</f>
        <v>3810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387969</v>
      </c>
      <c r="C871" s="14" t="s">
        <v>672</v>
      </c>
      <c r="D871" s="14" t="str">
        <f t="shared" si="12"/>
        <v>Error?</v>
      </c>
    </row>
    <row r="872" spans="1:4" x14ac:dyDescent="0.2">
      <c r="A872" s="55">
        <v>811</v>
      </c>
      <c r="B872" s="1232">
        <f>'Expenditures 15-22'!E75</f>
        <v>10120</v>
      </c>
      <c r="D872" s="14" t="str">
        <f t="shared" si="12"/>
        <v>Error?</v>
      </c>
    </row>
    <row r="873" spans="1:4" x14ac:dyDescent="0.2">
      <c r="A873" s="55">
        <v>812</v>
      </c>
      <c r="B873" s="1232">
        <f>'Expenditures 15-22'!E114</f>
        <v>788855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102819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348</v>
      </c>
      <c r="D891" s="14" t="str">
        <f t="shared" si="12"/>
        <v>Error?</v>
      </c>
    </row>
    <row r="892" spans="1:4" x14ac:dyDescent="0.2">
      <c r="A892" s="55">
        <v>831</v>
      </c>
      <c r="B892" s="1232">
        <f>'Expenditures 15-22'!F14</f>
        <v>10693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593052</v>
      </c>
      <c r="C894" s="14" t="s">
        <v>672</v>
      </c>
      <c r="D894" s="14" t="str">
        <f t="shared" si="12"/>
        <v>Error?</v>
      </c>
    </row>
    <row r="895" spans="1:4" x14ac:dyDescent="0.2">
      <c r="A895" s="55">
        <v>834</v>
      </c>
      <c r="B895" s="1232">
        <f>'Expenditures 15-22'!F36</f>
        <v>1679</v>
      </c>
      <c r="D895" s="14" t="str">
        <f t="shared" ref="D895:D958" si="13">IF(ISBLANK(B895),"OK",IF(A895-B895=0,"OK","Error?"))</f>
        <v>Error?</v>
      </c>
    </row>
    <row r="896" spans="1:4" x14ac:dyDescent="0.2">
      <c r="A896" s="55">
        <v>835</v>
      </c>
      <c r="B896" s="1232">
        <f>'Expenditures 15-22'!F37</f>
        <v>11600</v>
      </c>
      <c r="D896" s="14" t="str">
        <f t="shared" si="13"/>
        <v>Error?</v>
      </c>
    </row>
    <row r="897" spans="1:4" x14ac:dyDescent="0.2">
      <c r="A897" s="55">
        <v>836</v>
      </c>
      <c r="B897" s="1232">
        <f>'Expenditures 15-22'!F38</f>
        <v>3866</v>
      </c>
      <c r="D897" s="14" t="str">
        <f t="shared" si="13"/>
        <v>Error?</v>
      </c>
    </row>
    <row r="898" spans="1:4" x14ac:dyDescent="0.2">
      <c r="A898" s="55">
        <v>837</v>
      </c>
      <c r="B898" s="1232">
        <f>'Expenditures 15-22'!F39</f>
        <v>4506</v>
      </c>
      <c r="D898" s="14" t="str">
        <f t="shared" si="13"/>
        <v>Error?</v>
      </c>
    </row>
    <row r="899" spans="1:4" x14ac:dyDescent="0.2">
      <c r="A899" s="55">
        <v>838</v>
      </c>
      <c r="B899" s="1232">
        <f>'Expenditures 15-22'!F40</f>
        <v>3219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24870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16846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16846</v>
      </c>
      <c r="C905" s="14" t="s">
        <v>672</v>
      </c>
      <c r="D905" s="14" t="str">
        <f t="shared" si="13"/>
        <v>Error?</v>
      </c>
    </row>
    <row r="906" spans="1:4" x14ac:dyDescent="0.2">
      <c r="A906" s="55">
        <v>845</v>
      </c>
      <c r="B906" s="1232">
        <f>'Expenditures 15-22'!F49</f>
        <v>393</v>
      </c>
      <c r="D906" s="14" t="str">
        <f t="shared" si="13"/>
        <v>Error?</v>
      </c>
    </row>
    <row r="907" spans="1:4" x14ac:dyDescent="0.2">
      <c r="A907" s="55">
        <v>846</v>
      </c>
      <c r="B907" s="1232">
        <f>'Expenditures 15-22'!F50</f>
        <v>13701</v>
      </c>
      <c r="D907" s="14" t="str">
        <f t="shared" si="13"/>
        <v>Error?</v>
      </c>
    </row>
    <row r="908" spans="1:4" x14ac:dyDescent="0.2">
      <c r="A908" s="55">
        <v>847</v>
      </c>
      <c r="B908" s="1232">
        <f>'Expenditures 15-22'!F53</f>
        <v>14094</v>
      </c>
      <c r="C908" s="14" t="s">
        <v>672</v>
      </c>
      <c r="D908" s="14" t="str">
        <f t="shared" si="13"/>
        <v>Error?</v>
      </c>
    </row>
    <row r="909" spans="1:4" x14ac:dyDescent="0.2">
      <c r="A909" s="55">
        <v>848</v>
      </c>
      <c r="B909" s="1232">
        <f>'Expenditures 15-22'!F55</f>
        <v>101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384578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318015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702593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300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300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758804</v>
      </c>
      <c r="C929" s="14" t="s">
        <v>672</v>
      </c>
      <c r="D929" s="14" t="str">
        <f t="shared" si="13"/>
        <v>Error?</v>
      </c>
    </row>
    <row r="930" spans="1:4" x14ac:dyDescent="0.2">
      <c r="A930" s="55">
        <v>869</v>
      </c>
      <c r="B930" s="1232">
        <f>'Expenditures 15-22'!F75</f>
        <v>7007</v>
      </c>
      <c r="D930" s="14" t="str">
        <f t="shared" si="13"/>
        <v>Error?</v>
      </c>
    </row>
    <row r="931" spans="1:4" x14ac:dyDescent="0.2">
      <c r="A931" s="55">
        <v>870</v>
      </c>
      <c r="B931" s="1232">
        <f>'Expenditures 15-22'!F114</f>
        <v>1358863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2373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22888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1989</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1989</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86520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86520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1199</v>
      </c>
      <c r="D965" s="14" t="str">
        <f t="shared" si="14"/>
        <v>Error?</v>
      </c>
    </row>
    <row r="966" spans="1:4" x14ac:dyDescent="0.2">
      <c r="A966" s="55">
        <v>905</v>
      </c>
      <c r="B966" s="1232">
        <f>'Expenditures 15-22'!G53</f>
        <v>1199</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89708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112596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6555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6678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161</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161</v>
      </c>
      <c r="C1017" s="14" t="s">
        <v>672</v>
      </c>
      <c r="D1017" s="14" t="str">
        <f t="shared" si="14"/>
        <v>Error?</v>
      </c>
    </row>
    <row r="1018" spans="1:4" x14ac:dyDescent="0.2">
      <c r="A1018" s="55">
        <v>957</v>
      </c>
      <c r="B1018" s="1232">
        <f>'Expenditures 15-22'!H44</f>
        <v>850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850</v>
      </c>
      <c r="C1021" s="14" t="s">
        <v>672</v>
      </c>
      <c r="D1021" s="14" t="str">
        <f t="shared" si="14"/>
        <v>Error?</v>
      </c>
    </row>
    <row r="1022" spans="1:4" x14ac:dyDescent="0.2">
      <c r="A1022" s="55">
        <v>961</v>
      </c>
      <c r="B1022" s="1232">
        <f>'Expenditures 15-22'!H49</f>
        <v>240681</v>
      </c>
      <c r="D1022" s="14" t="str">
        <f t="shared" si="14"/>
        <v>Error?</v>
      </c>
    </row>
    <row r="1023" spans="1:4" x14ac:dyDescent="0.2">
      <c r="A1023" s="55">
        <v>962</v>
      </c>
      <c r="B1023" s="1232">
        <f>'Expenditures 15-22'!H50</f>
        <v>2932</v>
      </c>
      <c r="D1023" s="14" t="str">
        <f t="shared" ref="D1023:D1086" si="15">IF(ISBLANK(B1023),"OK",IF(A1023-B1023=0,"OK","Error?"))</f>
        <v>Error?</v>
      </c>
    </row>
    <row r="1024" spans="1:4" x14ac:dyDescent="0.2">
      <c r="A1024" s="55">
        <v>963</v>
      </c>
      <c r="B1024" s="1232">
        <f>'Expenditures 15-22'!H53</f>
        <v>243613</v>
      </c>
      <c r="C1024" s="14" t="s">
        <v>672</v>
      </c>
      <c r="D1024" s="14" t="str">
        <f t="shared" si="15"/>
        <v>Error?</v>
      </c>
    </row>
    <row r="1025" spans="1:4" x14ac:dyDescent="0.2">
      <c r="A1025" s="55">
        <v>964</v>
      </c>
      <c r="B1025" s="1232">
        <f>'Expenditures 15-22'!H55</f>
        <v>1817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1817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246441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68385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7600</v>
      </c>
      <c r="D1051" s="14" t="str">
        <f t="shared" si="15"/>
        <v>Error?</v>
      </c>
    </row>
    <row r="1052" spans="1:4" x14ac:dyDescent="0.2">
      <c r="A1052" s="83">
        <v>991</v>
      </c>
      <c r="D1052" s="14" t="str">
        <f t="shared" si="15"/>
        <v>OK</v>
      </c>
    </row>
    <row r="1053" spans="1:4" x14ac:dyDescent="0.2">
      <c r="A1053" s="55">
        <v>992</v>
      </c>
      <c r="B1053" s="1232">
        <f>'Expenditures 15-22'!H110</f>
        <v>7600</v>
      </c>
      <c r="C1053" s="14" t="s">
        <v>672</v>
      </c>
      <c r="D1053" s="14" t="str">
        <f t="shared" si="15"/>
        <v>Error?</v>
      </c>
    </row>
    <row r="1054" spans="1:4" x14ac:dyDescent="0.2">
      <c r="A1054" s="55">
        <v>993</v>
      </c>
      <c r="B1054" s="1232">
        <f>'Expenditures 15-22'!H114</f>
        <v>329104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6334793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266654</v>
      </c>
      <c r="C1105" s="14" t="s">
        <v>672</v>
      </c>
      <c r="D1105" s="14" t="str">
        <f t="shared" si="16"/>
        <v>Error?</v>
      </c>
    </row>
    <row r="1106" spans="1:4" x14ac:dyDescent="0.2">
      <c r="A1106" s="55">
        <v>1045</v>
      </c>
      <c r="B1106" s="1232">
        <f>'Expenditures 15-22'!K14</f>
        <v>237365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10698666</v>
      </c>
      <c r="C1108" s="14" t="s">
        <v>672</v>
      </c>
      <c r="D1108" s="14" t="str">
        <f t="shared" si="16"/>
        <v>Error?</v>
      </c>
    </row>
    <row r="1109" spans="1:4" x14ac:dyDescent="0.2">
      <c r="A1109" s="55">
        <v>1048</v>
      </c>
      <c r="B1109" s="1232">
        <f>'Expenditures 15-22'!K36</f>
        <v>116480</v>
      </c>
      <c r="C1109" s="14" t="s">
        <v>672</v>
      </c>
      <c r="D1109" s="14" t="str">
        <f t="shared" si="16"/>
        <v>Error?</v>
      </c>
    </row>
    <row r="1110" spans="1:4" x14ac:dyDescent="0.2">
      <c r="A1110" s="55">
        <v>1049</v>
      </c>
      <c r="B1110" s="1232">
        <f>'Expenditures 15-22'!K37</f>
        <v>76815</v>
      </c>
      <c r="C1110" s="14" t="s">
        <v>672</v>
      </c>
      <c r="D1110" s="14" t="str">
        <f t="shared" si="16"/>
        <v>Error?</v>
      </c>
    </row>
    <row r="1111" spans="1:4" x14ac:dyDescent="0.2">
      <c r="A1111" s="55">
        <v>1050</v>
      </c>
      <c r="B1111" s="1232">
        <f>'Expenditures 15-22'!K38</f>
        <v>203483</v>
      </c>
      <c r="C1111" s="14" t="s">
        <v>672</v>
      </c>
      <c r="D1111" s="14" t="str">
        <f t="shared" si="16"/>
        <v>Error?</v>
      </c>
    </row>
    <row r="1112" spans="1:4" x14ac:dyDescent="0.2">
      <c r="A1112" s="55">
        <v>1051</v>
      </c>
      <c r="B1112" s="1232">
        <f>'Expenditures 15-22'!K39</f>
        <v>77158</v>
      </c>
      <c r="C1112" s="14" t="s">
        <v>672</v>
      </c>
      <c r="D1112" s="14" t="str">
        <f t="shared" si="16"/>
        <v>Error?</v>
      </c>
    </row>
    <row r="1113" spans="1:4" x14ac:dyDescent="0.2">
      <c r="A1113" s="55">
        <v>1052</v>
      </c>
      <c r="B1113" s="1232">
        <f>'Expenditures 15-22'!K40</f>
        <v>193408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667344</v>
      </c>
      <c r="C1115" s="14" t="s">
        <v>672</v>
      </c>
      <c r="D1115" s="14" t="str">
        <f t="shared" si="16"/>
        <v>Error?</v>
      </c>
    </row>
    <row r="1116" spans="1:4" x14ac:dyDescent="0.2">
      <c r="A1116" s="55">
        <v>1055</v>
      </c>
      <c r="B1116" s="1232">
        <f>'Expenditures 15-22'!K44</f>
        <v>76441</v>
      </c>
      <c r="C1116" s="14" t="s">
        <v>672</v>
      </c>
      <c r="D1116" s="14" t="str">
        <f t="shared" si="16"/>
        <v>Error?</v>
      </c>
    </row>
    <row r="1117" spans="1:4" x14ac:dyDescent="0.2">
      <c r="A1117" s="55">
        <v>1056</v>
      </c>
      <c r="B1117" s="1232">
        <f>'Expenditures 15-22'!K45</f>
        <v>228377</v>
      </c>
      <c r="C1117" s="14" t="s">
        <v>672</v>
      </c>
      <c r="D1117" s="14" t="str">
        <f t="shared" si="16"/>
        <v>Error?</v>
      </c>
    </row>
    <row r="1118" spans="1:4" x14ac:dyDescent="0.2">
      <c r="A1118" s="55">
        <v>1057</v>
      </c>
      <c r="B1118" s="1232">
        <f>'Expenditures 15-22'!K46</f>
        <v>10380</v>
      </c>
      <c r="C1118" s="14" t="s">
        <v>672</v>
      </c>
      <c r="D1118" s="14" t="str">
        <f t="shared" si="16"/>
        <v>Error?</v>
      </c>
    </row>
    <row r="1119" spans="1:4" x14ac:dyDescent="0.2">
      <c r="A1119" s="55">
        <v>1058</v>
      </c>
      <c r="B1119" s="1232">
        <f>'Expenditures 15-22'!K47</f>
        <v>315198</v>
      </c>
      <c r="C1119" s="14" t="s">
        <v>672</v>
      </c>
      <c r="D1119" s="14" t="str">
        <f t="shared" si="16"/>
        <v>Error?</v>
      </c>
    </row>
    <row r="1120" spans="1:4" x14ac:dyDescent="0.2">
      <c r="A1120" s="55">
        <v>1059</v>
      </c>
      <c r="B1120" s="1232">
        <f>'Expenditures 15-22'!K49</f>
        <v>283243</v>
      </c>
      <c r="C1120" s="14" t="s">
        <v>672</v>
      </c>
      <c r="D1120" s="14" t="str">
        <f t="shared" si="16"/>
        <v>Error?</v>
      </c>
    </row>
    <row r="1121" spans="1:4" x14ac:dyDescent="0.2">
      <c r="A1121" s="55">
        <v>1060</v>
      </c>
      <c r="B1121" s="1232">
        <f>'Expenditures 15-22'!K50</f>
        <v>242050</v>
      </c>
      <c r="C1121" s="14" t="s">
        <v>672</v>
      </c>
      <c r="D1121" s="14" t="str">
        <f t="shared" si="16"/>
        <v>Error?</v>
      </c>
    </row>
    <row r="1122" spans="1:4" x14ac:dyDescent="0.2">
      <c r="A1122" s="55">
        <v>1061</v>
      </c>
      <c r="B1122" s="1232">
        <f>'Expenditures 15-22'!K53</f>
        <v>525293</v>
      </c>
      <c r="C1122" s="14" t="s">
        <v>672</v>
      </c>
      <c r="D1122" s="14" t="str">
        <f t="shared" si="16"/>
        <v>Error?</v>
      </c>
    </row>
    <row r="1123" spans="1:4" x14ac:dyDescent="0.2">
      <c r="A1123" s="55">
        <v>1062</v>
      </c>
      <c r="B1123" s="1232">
        <f>'Expenditures 15-22'!K55</f>
        <v>479306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479306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116453</v>
      </c>
      <c r="C1127" s="14" t="s">
        <v>672</v>
      </c>
      <c r="D1127" s="14" t="str">
        <f t="shared" si="16"/>
        <v>Error?</v>
      </c>
    </row>
    <row r="1128" spans="1:4" x14ac:dyDescent="0.2">
      <c r="A1128" s="55">
        <v>1067</v>
      </c>
      <c r="B1128" s="1232">
        <f>'Expenditures 15-22'!K61</f>
        <v>1042577</v>
      </c>
      <c r="C1128" s="14" t="s">
        <v>672</v>
      </c>
      <c r="D1128" s="14" t="str">
        <f t="shared" si="16"/>
        <v>Error?</v>
      </c>
    </row>
    <row r="1129" spans="1:4" x14ac:dyDescent="0.2">
      <c r="A1129" s="55">
        <v>1068</v>
      </c>
      <c r="B1129" s="1232">
        <f>'Expenditures 15-22'!K62</f>
        <v>7949</v>
      </c>
      <c r="C1129" s="14" t="s">
        <v>672</v>
      </c>
      <c r="D1129" s="14" t="str">
        <f t="shared" si="16"/>
        <v>Error?</v>
      </c>
    </row>
    <row r="1130" spans="1:4" x14ac:dyDescent="0.2">
      <c r="A1130" s="55">
        <v>1069</v>
      </c>
      <c r="B1130" s="1232">
        <f>'Expenditures 15-22'!K63</f>
        <v>612903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1779882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300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3810</v>
      </c>
      <c r="C1139" s="14" t="s">
        <v>672</v>
      </c>
      <c r="D1139" s="14" t="str">
        <f t="shared" si="16"/>
        <v>Error?</v>
      </c>
    </row>
    <row r="1140" spans="1:4" x14ac:dyDescent="0.2">
      <c r="A1140" s="83">
        <v>1079</v>
      </c>
      <c r="D1140" s="14" t="str">
        <f t="shared" si="16"/>
        <v>OK</v>
      </c>
    </row>
    <row r="1141" spans="1:4" x14ac:dyDescent="0.2">
      <c r="A1141" s="55">
        <v>1080</v>
      </c>
      <c r="B1141" s="1232">
        <f>'Expenditures 15-22'!K72</f>
        <v>4110</v>
      </c>
      <c r="C1141" s="14" t="s">
        <v>672</v>
      </c>
      <c r="D1141" s="14" t="str">
        <f t="shared" si="16"/>
        <v>Error?</v>
      </c>
    </row>
    <row r="1142" spans="1:4" x14ac:dyDescent="0.2">
      <c r="A1142" s="55">
        <v>1081</v>
      </c>
      <c r="B1142" s="1232">
        <f>'Expenditures 15-22'!K73</f>
        <v>215</v>
      </c>
      <c r="C1142" s="14" t="s">
        <v>672</v>
      </c>
      <c r="D1142" s="14" t="str">
        <f t="shared" si="16"/>
        <v>Error?</v>
      </c>
    </row>
    <row r="1143" spans="1:4" x14ac:dyDescent="0.2">
      <c r="A1143" s="55">
        <v>1082</v>
      </c>
      <c r="B1143" s="1232">
        <f>'Expenditures 15-22'!K74</f>
        <v>3771348</v>
      </c>
      <c r="C1143" s="14" t="s">
        <v>672</v>
      </c>
      <c r="D1143" s="14" t="str">
        <f t="shared" si="16"/>
        <v>Error?</v>
      </c>
    </row>
    <row r="1144" spans="1:4" x14ac:dyDescent="0.2">
      <c r="A1144" s="55">
        <v>1083</v>
      </c>
      <c r="B1144" s="1232">
        <f>'Expenditures 15-22'!K75</f>
        <v>57301</v>
      </c>
      <c r="C1144" s="14" t="s">
        <v>672</v>
      </c>
      <c r="D1144" s="14" t="str">
        <f t="shared" si="16"/>
        <v>Error?</v>
      </c>
    </row>
    <row r="1145" spans="1:4" x14ac:dyDescent="0.2">
      <c r="A1145" s="55">
        <v>1084</v>
      </c>
      <c r="B1145" s="1232">
        <f>'Expenditures 15-22'!K102</f>
        <v>75870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7600</v>
      </c>
      <c r="C1149" s="14" t="s">
        <v>672</v>
      </c>
      <c r="D1149" s="14" t="str">
        <f t="shared" si="16"/>
        <v>Error?</v>
      </c>
    </row>
    <row r="1150" spans="1:4" x14ac:dyDescent="0.2">
      <c r="A1150" s="83">
        <v>1089</v>
      </c>
      <c r="D1150" s="14" t="str">
        <f t="shared" si="16"/>
        <v>OK</v>
      </c>
    </row>
    <row r="1151" spans="1:4" x14ac:dyDescent="0.2">
      <c r="A1151" s="55">
        <v>1090</v>
      </c>
      <c r="B1151" s="1232">
        <f>'Expenditures 15-22'!K110</f>
        <v>7600</v>
      </c>
      <c r="C1151" s="14" t="s">
        <v>672</v>
      </c>
      <c r="D1151" s="14" t="str">
        <f t="shared" ref="D1151:D1214" si="17">IF(ISBLANK(B1151),"OK",IF(A1151-B1151=0,"OK","Error?"))</f>
        <v>Error?</v>
      </c>
    </row>
    <row r="1152" spans="1:4" x14ac:dyDescent="0.2">
      <c r="A1152" s="55">
        <v>1091</v>
      </c>
      <c r="B1152" s="1232">
        <f>'Expenditures 15-22'!K114</f>
        <v>14610785</v>
      </c>
      <c r="C1152" s="14" t="s">
        <v>672</v>
      </c>
      <c r="D1152" s="14" t="str">
        <f t="shared" si="17"/>
        <v>Error?</v>
      </c>
    </row>
    <row r="1153" spans="1:4" x14ac:dyDescent="0.2">
      <c r="A1153" s="55">
        <v>1092</v>
      </c>
      <c r="B1153" s="1232">
        <f>'Expenditures 15-22'!K115</f>
        <v>-120920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202408</v>
      </c>
      <c r="D1237" s="14" t="str">
        <f t="shared" si="18"/>
        <v>Error?</v>
      </c>
    </row>
    <row r="1238" spans="1:4" x14ac:dyDescent="0.2">
      <c r="A1238" s="83">
        <v>1177</v>
      </c>
      <c r="D1238" s="14" t="str">
        <f t="shared" si="18"/>
        <v>OK</v>
      </c>
    </row>
    <row r="1239" spans="1:4" x14ac:dyDescent="0.2">
      <c r="A1239" s="55">
        <v>1178</v>
      </c>
      <c r="B1239" s="1232">
        <f>'Expenditures 15-22'!E127</f>
        <v>202408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202408</v>
      </c>
      <c r="C1241" s="14" t="s">
        <v>672</v>
      </c>
      <c r="D1241" s="14" t="str">
        <f t="shared" si="18"/>
        <v>Error?</v>
      </c>
    </row>
    <row r="1242" spans="1:4" x14ac:dyDescent="0.2">
      <c r="A1242" s="55">
        <v>1181</v>
      </c>
      <c r="B1242" s="1232">
        <f>'Expenditures 15-22'!E150</f>
        <v>202408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46964</v>
      </c>
      <c r="D1245" s="14" t="str">
        <f t="shared" si="18"/>
        <v>Error?</v>
      </c>
    </row>
    <row r="1246" spans="1:4" x14ac:dyDescent="0.2">
      <c r="A1246" s="83">
        <v>1185</v>
      </c>
      <c r="D1246" s="14" t="str">
        <f t="shared" si="18"/>
        <v>OK</v>
      </c>
    </row>
    <row r="1247" spans="1:4" x14ac:dyDescent="0.2">
      <c r="A1247" s="55">
        <v>1186</v>
      </c>
      <c r="B1247" s="1232">
        <f>'Expenditures 15-22'!F127</f>
        <v>46964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46964</v>
      </c>
      <c r="C1249" s="14" t="s">
        <v>672</v>
      </c>
      <c r="D1249" s="14" t="str">
        <f t="shared" si="18"/>
        <v>Error?</v>
      </c>
    </row>
    <row r="1250" spans="1:4" x14ac:dyDescent="0.2">
      <c r="A1250" s="55">
        <v>1189</v>
      </c>
      <c r="B1250" s="1232">
        <f>'Expenditures 15-22'!F150</f>
        <v>46964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19479</v>
      </c>
      <c r="D1252" s="14" t="str">
        <f t="shared" si="18"/>
        <v>Error?</v>
      </c>
    </row>
    <row r="1253" spans="1:4" x14ac:dyDescent="0.2">
      <c r="A1253" s="55">
        <v>1192</v>
      </c>
      <c r="B1253" s="1232">
        <f>'Expenditures 15-22'!G124</f>
        <v>4760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24239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24239</v>
      </c>
      <c r="C1258" s="14" t="s">
        <v>672</v>
      </c>
      <c r="D1258" s="14" t="str">
        <f t="shared" si="18"/>
        <v>Error?</v>
      </c>
    </row>
    <row r="1259" spans="1:4" x14ac:dyDescent="0.2">
      <c r="A1259" s="55">
        <v>1198</v>
      </c>
      <c r="B1259" s="1232">
        <f>'Expenditures 15-22'!G150</f>
        <v>24239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19479</v>
      </c>
      <c r="C1275" s="14" t="s">
        <v>672</v>
      </c>
      <c r="D1275" s="14" t="str">
        <f t="shared" si="18"/>
        <v>Error?</v>
      </c>
    </row>
    <row r="1276" spans="1:4" x14ac:dyDescent="0.2">
      <c r="A1276" s="55">
        <v>1215</v>
      </c>
      <c r="B1276" s="1232">
        <f>'Expenditures 15-22'!K124</f>
        <v>254132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273611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273611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273611</v>
      </c>
      <c r="C1288" s="14" t="s">
        <v>672</v>
      </c>
      <c r="D1288" s="14" t="str">
        <f t="shared" si="19"/>
        <v>Error?</v>
      </c>
    </row>
    <row r="1289" spans="1:4" x14ac:dyDescent="0.2">
      <c r="A1289" s="55">
        <v>1228</v>
      </c>
      <c r="B1289" s="1232">
        <f>'Expenditures 15-22'!K151</f>
        <v>35608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500</v>
      </c>
      <c r="D1307" s="14" t="str">
        <f t="shared" si="19"/>
        <v>Error?</v>
      </c>
    </row>
    <row r="1308" spans="1:4" x14ac:dyDescent="0.2">
      <c r="A1308" s="55">
        <v>1247</v>
      </c>
      <c r="B1308" s="1232">
        <f>'Expenditures 15-22'!E166</f>
        <v>500</v>
      </c>
      <c r="C1308" s="14" t="s">
        <v>672</v>
      </c>
      <c r="D1308" s="14" t="str">
        <f t="shared" si="19"/>
        <v>Error?</v>
      </c>
    </row>
    <row r="1309" spans="1:4" x14ac:dyDescent="0.2">
      <c r="A1309" s="55">
        <v>1248</v>
      </c>
      <c r="B1309" s="1232">
        <f>'Expenditures 15-22'!E168</f>
        <v>500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119968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359968</v>
      </c>
      <c r="C1317" s="14" t="s">
        <v>672</v>
      </c>
      <c r="D1317" s="14" t="str">
        <f t="shared" si="19"/>
        <v>Error?</v>
      </c>
    </row>
    <row r="1318" spans="1:4" x14ac:dyDescent="0.2">
      <c r="A1318" s="55">
        <v>1257</v>
      </c>
      <c r="B1318" s="1232">
        <f>'Expenditures 15-22'!H168</f>
        <v>359968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119968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360468</v>
      </c>
      <c r="C1331" s="14" t="s">
        <v>672</v>
      </c>
      <c r="D1331" s="14" t="str">
        <f t="shared" si="19"/>
        <v>Error?</v>
      </c>
    </row>
    <row r="1332" spans="1:4" x14ac:dyDescent="0.2">
      <c r="A1332" s="55">
        <v>1271</v>
      </c>
      <c r="B1332" s="1232">
        <f>'Expenditures 15-22'!K168</f>
        <v>360468</v>
      </c>
      <c r="C1332" s="14" t="s">
        <v>672</v>
      </c>
      <c r="D1332" s="14" t="str">
        <f t="shared" si="19"/>
        <v>Error?</v>
      </c>
    </row>
    <row r="1333" spans="1:4" x14ac:dyDescent="0.2">
      <c r="A1333" s="55">
        <v>1272</v>
      </c>
      <c r="B1333" s="1232">
        <f>'Expenditures 15-22'!K169</f>
        <v>-360466</v>
      </c>
      <c r="C1333" s="14" t="s">
        <v>672</v>
      </c>
      <c r="D1333" s="14" t="str">
        <f t="shared" si="19"/>
        <v>Error?</v>
      </c>
    </row>
    <row r="1334" spans="1:4" x14ac:dyDescent="0.2">
      <c r="A1334" s="83">
        <v>1273</v>
      </c>
      <c r="D1334" s="14" t="str">
        <f t="shared" si="19"/>
        <v>OK</v>
      </c>
    </row>
    <row r="1335" spans="1:4" x14ac:dyDescent="0.2">
      <c r="A1335" s="55">
        <v>1274</v>
      </c>
      <c r="B1335" s="1232">
        <f>'Expenditures 15-22'!C176</f>
        <v>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5000</v>
      </c>
      <c r="C1339" s="14" t="s">
        <v>672</v>
      </c>
      <c r="D1339" s="14" t="str">
        <f t="shared" si="19"/>
        <v>Error?</v>
      </c>
    </row>
    <row r="1340" spans="1:4" x14ac:dyDescent="0.2">
      <c r="A1340" s="55">
        <v>1279</v>
      </c>
      <c r="B1340" s="1232">
        <f>'Expenditures 15-22'!C204</f>
        <v>5000</v>
      </c>
      <c r="C1340" s="14" t="s">
        <v>672</v>
      </c>
      <c r="D1340" s="14" t="str">
        <f t="shared" si="19"/>
        <v>Error?</v>
      </c>
    </row>
    <row r="1341" spans="1:4" x14ac:dyDescent="0.2">
      <c r="A1341" s="55">
        <v>1280</v>
      </c>
      <c r="B1341" s="1232">
        <f>'Expenditures 15-22'!D176</f>
        <v>946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946</v>
      </c>
      <c r="C1345" s="14" t="s">
        <v>672</v>
      </c>
      <c r="D1345" s="14" t="str">
        <f t="shared" si="20"/>
        <v>Error?</v>
      </c>
    </row>
    <row r="1346" spans="1:4" x14ac:dyDescent="0.2">
      <c r="A1346" s="55">
        <v>1285</v>
      </c>
      <c r="B1346" s="1232">
        <f>'Expenditures 15-22'!D204</f>
        <v>946</v>
      </c>
      <c r="C1346" s="14" t="s">
        <v>672</v>
      </c>
      <c r="D1346" s="14" t="str">
        <f t="shared" si="20"/>
        <v>Error?</v>
      </c>
    </row>
    <row r="1347" spans="1:4" x14ac:dyDescent="0.2">
      <c r="A1347" s="55">
        <v>1286</v>
      </c>
      <c r="B1347" s="1232">
        <f>'Expenditures 15-22'!E176</f>
        <v>668928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668928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668928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674874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674874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674874</v>
      </c>
      <c r="C1388" s="14" t="s">
        <v>672</v>
      </c>
      <c r="D1388" s="14" t="str">
        <f t="shared" si="20"/>
        <v>Error?</v>
      </c>
    </row>
    <row r="1389" spans="1:4" x14ac:dyDescent="0.2">
      <c r="A1389" s="55">
        <v>1328</v>
      </c>
      <c r="B1389" s="1232">
        <f>'Expenditures 15-22'!K205</f>
        <v>-6713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3094</v>
      </c>
      <c r="D1407" s="14" t="str">
        <f t="shared" ref="D1407:D1470" si="21">IF(ISBLANK(B1407),"OK",IF(A1407-B1407=0,"OK","Error?"))</f>
        <v>Error?</v>
      </c>
    </row>
    <row r="1408" spans="1:4" x14ac:dyDescent="0.2">
      <c r="A1408" s="55">
        <v>1347</v>
      </c>
      <c r="B1408" s="1232">
        <f>'Expenditures 15-22'!D217</f>
        <v>2028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266752</v>
      </c>
      <c r="C1410" s="14" t="s">
        <v>672</v>
      </c>
      <c r="D1410" s="14" t="str">
        <f t="shared" si="21"/>
        <v>Error?</v>
      </c>
    </row>
    <row r="1411" spans="1:4" x14ac:dyDescent="0.2">
      <c r="A1411" s="55">
        <v>1350</v>
      </c>
      <c r="B1411" s="1232">
        <f>'Expenditures 15-22'!D226</f>
        <v>1355</v>
      </c>
      <c r="D1411" s="14" t="str">
        <f t="shared" si="21"/>
        <v>Error?</v>
      </c>
    </row>
    <row r="1412" spans="1:4" x14ac:dyDescent="0.2">
      <c r="A1412" s="55">
        <v>1351</v>
      </c>
      <c r="B1412" s="1232">
        <f>'Expenditures 15-22'!D227</f>
        <v>827</v>
      </c>
      <c r="D1412" s="14" t="str">
        <f t="shared" si="21"/>
        <v>Error?</v>
      </c>
    </row>
    <row r="1413" spans="1:4" x14ac:dyDescent="0.2">
      <c r="A1413" s="55">
        <v>1352</v>
      </c>
      <c r="B1413" s="1232">
        <f>'Expenditures 15-22'!D228</f>
        <v>15670</v>
      </c>
      <c r="D1413" s="14" t="str">
        <f t="shared" si="21"/>
        <v>Error?</v>
      </c>
    </row>
    <row r="1414" spans="1:4" x14ac:dyDescent="0.2">
      <c r="A1414" s="55">
        <v>1353</v>
      </c>
      <c r="B1414" s="1232">
        <f>'Expenditures 15-22'!D229</f>
        <v>895</v>
      </c>
      <c r="D1414" s="14" t="str">
        <f t="shared" si="21"/>
        <v>Error?</v>
      </c>
    </row>
    <row r="1415" spans="1:4" x14ac:dyDescent="0.2">
      <c r="A1415" s="55">
        <v>1354</v>
      </c>
      <c r="B1415" s="1232">
        <f>'Expenditures 15-22'!D230</f>
        <v>2123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20870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2612</v>
      </c>
      <c r="D1419" s="14" t="str">
        <f t="shared" si="21"/>
        <v>Error?</v>
      </c>
    </row>
    <row r="1420" spans="1:4" x14ac:dyDescent="0.2">
      <c r="A1420" s="55">
        <v>1359</v>
      </c>
      <c r="B1420" s="1232">
        <f>'Expenditures 15-22'!D236</f>
        <v>142</v>
      </c>
      <c r="D1420" s="14" t="str">
        <f t="shared" si="21"/>
        <v>Error?</v>
      </c>
    </row>
    <row r="1421" spans="1:4" x14ac:dyDescent="0.2">
      <c r="A1421" s="55">
        <v>1360</v>
      </c>
      <c r="B1421" s="1232">
        <f>'Expenditures 15-22'!D237</f>
        <v>2754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9299</v>
      </c>
      <c r="D1423" s="14" t="str">
        <f t="shared" si="21"/>
        <v>Error?</v>
      </c>
    </row>
    <row r="1424" spans="1:4" x14ac:dyDescent="0.2">
      <c r="A1424" s="55">
        <v>1363</v>
      </c>
      <c r="B1424" s="1232">
        <f>'Expenditures 15-22'!D251</f>
        <v>9299</v>
      </c>
      <c r="C1424" s="14" t="s">
        <v>672</v>
      </c>
      <c r="D1424" s="14" t="str">
        <f t="shared" si="21"/>
        <v>Error?</v>
      </c>
    </row>
    <row r="1425" spans="1:4" x14ac:dyDescent="0.2">
      <c r="A1425" s="55">
        <v>1364</v>
      </c>
      <c r="B1425" s="1232">
        <f>'Expenditures 15-22'!D253</f>
        <v>4539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4539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20327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99670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42802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162799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200261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467013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3094</v>
      </c>
      <c r="C1471" s="14" t="s">
        <v>672</v>
      </c>
      <c r="D1471" s="14" t="str">
        <f t="shared" ref="D1471:D1534" si="22">IF(ISBLANK(B1471),"OK",IF(A1471-B1471=0,"OK","Error?"))</f>
        <v>Error?</v>
      </c>
    </row>
    <row r="1472" spans="1:4" x14ac:dyDescent="0.2">
      <c r="A1472" s="55">
        <v>1411</v>
      </c>
      <c r="B1472" s="1232">
        <f>'Expenditures 15-22'!K217</f>
        <v>2028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266752</v>
      </c>
      <c r="C1474" s="14" t="s">
        <v>672</v>
      </c>
      <c r="D1474" s="14" t="str">
        <f t="shared" si="22"/>
        <v>Error?</v>
      </c>
    </row>
    <row r="1475" spans="1:4" x14ac:dyDescent="0.2">
      <c r="A1475" s="55">
        <v>1414</v>
      </c>
      <c r="B1475" s="1232">
        <f>'Expenditures 15-22'!K226</f>
        <v>1355</v>
      </c>
      <c r="C1475" s="14" t="s">
        <v>672</v>
      </c>
      <c r="D1475" s="14" t="str">
        <f t="shared" si="22"/>
        <v>Error?</v>
      </c>
    </row>
    <row r="1476" spans="1:4" x14ac:dyDescent="0.2">
      <c r="A1476" s="55">
        <v>1415</v>
      </c>
      <c r="B1476" s="1232">
        <f>'Expenditures 15-22'!K227</f>
        <v>827</v>
      </c>
      <c r="C1476" s="14" t="s">
        <v>672</v>
      </c>
      <c r="D1476" s="14" t="str">
        <f t="shared" si="22"/>
        <v>Error?</v>
      </c>
    </row>
    <row r="1477" spans="1:4" x14ac:dyDescent="0.2">
      <c r="A1477" s="55">
        <v>1416</v>
      </c>
      <c r="B1477" s="1232">
        <f>'Expenditures 15-22'!K228</f>
        <v>15670</v>
      </c>
      <c r="C1477" s="14" t="s">
        <v>672</v>
      </c>
      <c r="D1477" s="14" t="str">
        <f t="shared" si="22"/>
        <v>Error?</v>
      </c>
    </row>
    <row r="1478" spans="1:4" x14ac:dyDescent="0.2">
      <c r="A1478" s="55">
        <v>1417</v>
      </c>
      <c r="B1478" s="1232">
        <f>'Expenditures 15-22'!K229</f>
        <v>895</v>
      </c>
      <c r="C1478" s="14" t="s">
        <v>672</v>
      </c>
      <c r="D1478" s="14" t="str">
        <f t="shared" si="22"/>
        <v>Error?</v>
      </c>
    </row>
    <row r="1479" spans="1:4" x14ac:dyDescent="0.2">
      <c r="A1479" s="55">
        <v>1418</v>
      </c>
      <c r="B1479" s="1232">
        <f>'Expenditures 15-22'!K230</f>
        <v>2123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20870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2612</v>
      </c>
      <c r="C1483" s="14" t="s">
        <v>672</v>
      </c>
      <c r="D1483" s="14" t="str">
        <f t="shared" si="22"/>
        <v>Error?</v>
      </c>
    </row>
    <row r="1484" spans="1:4" x14ac:dyDescent="0.2">
      <c r="A1484" s="55">
        <v>1423</v>
      </c>
      <c r="B1484" s="1232">
        <f>'Expenditures 15-22'!K236</f>
        <v>142</v>
      </c>
      <c r="C1484" s="14" t="s">
        <v>672</v>
      </c>
      <c r="D1484" s="14" t="str">
        <f t="shared" si="22"/>
        <v>Error?</v>
      </c>
    </row>
    <row r="1485" spans="1:4" x14ac:dyDescent="0.2">
      <c r="A1485" s="55">
        <v>1424</v>
      </c>
      <c r="B1485" s="1232">
        <f>'Expenditures 15-22'!K237</f>
        <v>2754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9299</v>
      </c>
      <c r="C1487" s="14" t="s">
        <v>672</v>
      </c>
      <c r="D1487" s="14" t="str">
        <f t="shared" si="22"/>
        <v>Error?</v>
      </c>
    </row>
    <row r="1488" spans="1:4" x14ac:dyDescent="0.2">
      <c r="A1488" s="55">
        <v>1427</v>
      </c>
      <c r="B1488" s="1232">
        <f>'Expenditures 15-22'!K251</f>
        <v>9299</v>
      </c>
      <c r="C1488" s="14" t="s">
        <v>672</v>
      </c>
      <c r="D1488" s="14" t="str">
        <f t="shared" si="22"/>
        <v>Error?</v>
      </c>
    </row>
    <row r="1489" spans="1:4" x14ac:dyDescent="0.2">
      <c r="A1489" s="55">
        <v>1428</v>
      </c>
      <c r="B1489" s="1232">
        <f>'Expenditures 15-22'!K253</f>
        <v>4539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4539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20327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99670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42802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162799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200261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467013</v>
      </c>
      <c r="C1517" s="14" t="s">
        <v>672</v>
      </c>
      <c r="D1517" s="14" t="str">
        <f t="shared" si="22"/>
        <v>Error?</v>
      </c>
    </row>
    <row r="1518" spans="1:4" x14ac:dyDescent="0.2">
      <c r="A1518" s="55">
        <v>1457</v>
      </c>
      <c r="B1518" s="1232">
        <f>'Expenditures 15-22'!K289</f>
        <v>-1854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11500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11500</v>
      </c>
      <c r="C1547" s="14" t="s">
        <v>672</v>
      </c>
      <c r="D1547" s="14" t="str">
        <f t="shared" si="23"/>
        <v>Error?</v>
      </c>
    </row>
    <row r="1548" spans="1:4" x14ac:dyDescent="0.2">
      <c r="A1548" s="55">
        <v>1487</v>
      </c>
      <c r="B1548" s="1232">
        <f>'Expenditures 15-22'!G305</f>
        <v>11500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11500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11500</v>
      </c>
      <c r="C1559" s="14" t="s">
        <v>672</v>
      </c>
      <c r="D1559" s="14" t="str">
        <f t="shared" si="23"/>
        <v>Error?</v>
      </c>
    </row>
    <row r="1560" spans="1:4" x14ac:dyDescent="0.2">
      <c r="A1560" s="55">
        <v>1499</v>
      </c>
      <c r="B1560" s="1232">
        <f>'Expenditures 15-22'!K305</f>
        <v>11500</v>
      </c>
      <c r="C1560" s="14" t="s">
        <v>672</v>
      </c>
      <c r="D1560" s="14" t="str">
        <f t="shared" si="23"/>
        <v>Error?</v>
      </c>
    </row>
    <row r="1561" spans="1:4" x14ac:dyDescent="0.2">
      <c r="A1561" s="55">
        <v>1500</v>
      </c>
      <c r="B1561" s="1232">
        <f>'Expenditures 15-22'!K306</f>
        <v>664510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-751402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-872322</v>
      </c>
      <c r="C1630" s="14" t="s">
        <v>672</v>
      </c>
      <c r="D1630" s="14" t="str">
        <f t="shared" si="24"/>
        <v>Error?</v>
      </c>
    </row>
    <row r="1631" spans="1:4" x14ac:dyDescent="0.2">
      <c r="A1631" s="55">
        <v>1570</v>
      </c>
      <c r="B1631" s="1232">
        <f>'Acct Summary 7-8'!D79</f>
        <v>215167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250775</v>
      </c>
      <c r="C1644" s="14" t="s">
        <v>672</v>
      </c>
      <c r="D1644" s="14" t="str">
        <f t="shared" si="24"/>
        <v>Error?</v>
      </c>
    </row>
    <row r="1645" spans="1:4" x14ac:dyDescent="0.2">
      <c r="A1645" s="55">
        <v>1584</v>
      </c>
      <c r="B1645" s="1232">
        <f>'Acct Summary 7-8'!E79</f>
        <v>1310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1204</v>
      </c>
      <c r="C1658" s="14" t="s">
        <v>672</v>
      </c>
      <c r="D1658" s="14" t="str">
        <f t="shared" si="24"/>
        <v>Error?</v>
      </c>
    </row>
    <row r="1659" spans="1:4" x14ac:dyDescent="0.2">
      <c r="A1659" s="55">
        <v>1598</v>
      </c>
      <c r="B1659" s="1232">
        <f>'Acct Summary 7-8'!F79</f>
        <v>-172517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-179230</v>
      </c>
      <c r="C1672" s="14" t="s">
        <v>672</v>
      </c>
      <c r="D1672" s="14" t="str">
        <f t="shared" si="25"/>
        <v>Error?</v>
      </c>
    </row>
    <row r="1673" spans="1:4" x14ac:dyDescent="0.2">
      <c r="A1673" s="55">
        <v>1612</v>
      </c>
      <c r="B1673" s="1232">
        <f>'Acct Summary 7-8'!G79</f>
        <v>5621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3767</v>
      </c>
      <c r="C1686" s="14" t="s">
        <v>672</v>
      </c>
      <c r="D1686" s="14" t="str">
        <f t="shared" si="25"/>
        <v>Error?</v>
      </c>
    </row>
    <row r="1687" spans="1:4" x14ac:dyDescent="0.2">
      <c r="A1687" s="55">
        <v>1626</v>
      </c>
      <c r="B1687" s="1232">
        <f>'Acct Summary 7-8'!H79</f>
        <v>959029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1263179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1465949</v>
      </c>
      <c r="C1744" s="14" t="s">
        <v>672</v>
      </c>
      <c r="D1744" s="14" t="str">
        <f t="shared" si="26"/>
        <v>Error?</v>
      </c>
    </row>
    <row r="1745" spans="1:5" x14ac:dyDescent="0.2">
      <c r="A1745" s="55">
        <v>1684</v>
      </c>
      <c r="B1745" s="1232">
        <f>'Tax Sched 24'!B5</f>
        <v>274800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146637</v>
      </c>
      <c r="C1747" s="14" t="s">
        <v>672</v>
      </c>
      <c r="D1747" s="14" t="str">
        <f t="shared" si="26"/>
        <v>Error?</v>
      </c>
    </row>
    <row r="1748" spans="1:5" x14ac:dyDescent="0.2">
      <c r="A1748" s="55">
        <v>1687</v>
      </c>
      <c r="B1748" s="1232">
        <f>'Tax Sched 24'!B8</f>
        <v>170055</v>
      </c>
      <c r="C1748" s="14" t="s">
        <v>672</v>
      </c>
      <c r="D1748" s="14" t="str">
        <f t="shared" si="26"/>
        <v>Error?</v>
      </c>
    </row>
    <row r="1749" spans="1:5" x14ac:dyDescent="0.2">
      <c r="A1749" s="55">
        <v>1688</v>
      </c>
      <c r="B1749" s="1232">
        <f>'Tax Sched 24'!B10</f>
        <v>36485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170055</v>
      </c>
      <c r="C1752" s="14" t="s">
        <v>672</v>
      </c>
      <c r="D1752" s="14" t="str">
        <f t="shared" si="26"/>
        <v>Error?</v>
      </c>
    </row>
    <row r="1753" spans="1:5" x14ac:dyDescent="0.2">
      <c r="A1753" s="55">
        <v>1692</v>
      </c>
      <c r="B1753" s="1232">
        <f>'Tax Sched 24'!B12</f>
        <v>36618</v>
      </c>
      <c r="C1753" s="14" t="s">
        <v>672</v>
      </c>
      <c r="D1753" s="14" t="str">
        <f t="shared" si="26"/>
        <v>Error?</v>
      </c>
    </row>
    <row r="1754" spans="1:5" x14ac:dyDescent="0.2">
      <c r="A1754" s="55">
        <v>1693</v>
      </c>
      <c r="B1754" s="1232">
        <f>'Tax Sched 24'!B14</f>
        <v>30587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2501241</v>
      </c>
      <c r="C1759" s="14" t="s">
        <v>672</v>
      </c>
      <c r="D1759" s="14" t="str">
        <f t="shared" si="26"/>
        <v>Error?</v>
      </c>
    </row>
    <row r="1760" spans="1:5" x14ac:dyDescent="0.2">
      <c r="A1760" s="55">
        <v>1699</v>
      </c>
      <c r="B1760" s="1232">
        <f>'Tax Sched 24'!D4</f>
        <v>1465949</v>
      </c>
      <c r="C1760" s="14" t="s">
        <v>672</v>
      </c>
      <c r="D1760" s="14" t="str">
        <f t="shared" si="26"/>
        <v>Error?</v>
      </c>
    </row>
    <row r="1761" spans="1:5" x14ac:dyDescent="0.2">
      <c r="A1761" s="55">
        <v>1700</v>
      </c>
      <c r="B1761" s="1232">
        <f>'Tax Sched 24'!D5</f>
        <v>274800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146637</v>
      </c>
      <c r="C1763" s="14" t="s">
        <v>672</v>
      </c>
      <c r="D1763" s="14" t="str">
        <f t="shared" si="26"/>
        <v>Error?</v>
      </c>
    </row>
    <row r="1764" spans="1:5" x14ac:dyDescent="0.2">
      <c r="A1764" s="55">
        <v>1703</v>
      </c>
      <c r="B1764" s="1232">
        <f>'Tax Sched 24'!D8</f>
        <v>170055</v>
      </c>
      <c r="C1764" s="14" t="s">
        <v>672</v>
      </c>
      <c r="D1764" s="14" t="str">
        <f t="shared" si="26"/>
        <v>Error?</v>
      </c>
    </row>
    <row r="1765" spans="1:5" x14ac:dyDescent="0.2">
      <c r="A1765" s="55">
        <v>1704</v>
      </c>
      <c r="B1765" s="1232">
        <f>'Tax Sched 24'!D10</f>
        <v>36485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170055</v>
      </c>
      <c r="C1768" s="14" t="s">
        <v>672</v>
      </c>
      <c r="D1768" s="14" t="str">
        <f t="shared" si="26"/>
        <v>Error?</v>
      </c>
    </row>
    <row r="1769" spans="1:5" x14ac:dyDescent="0.2">
      <c r="A1769" s="55">
        <v>1708</v>
      </c>
      <c r="B1769" s="1232">
        <f>'Tax Sched 24'!D12</f>
        <v>36618</v>
      </c>
      <c r="C1769" s="14" t="s">
        <v>672</v>
      </c>
      <c r="D1769" s="14" t="str">
        <f t="shared" si="26"/>
        <v>Error?</v>
      </c>
    </row>
    <row r="1770" spans="1:5" x14ac:dyDescent="0.2">
      <c r="A1770" s="55">
        <v>1709</v>
      </c>
      <c r="B1770" s="1232">
        <f>'Tax Sched 24'!D14</f>
        <v>30587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2501241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1762489</v>
      </c>
      <c r="C1792" s="14" t="s">
        <v>672</v>
      </c>
      <c r="D1792" s="14" t="str">
        <f t="shared" si="27"/>
        <v>Error?</v>
      </c>
    </row>
    <row r="1793" spans="1:4" x14ac:dyDescent="0.2">
      <c r="A1793" s="55">
        <v>1732</v>
      </c>
      <c r="B1793" s="1232">
        <f>'Tax Sched 24'!F5</f>
        <v>330467</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176249</v>
      </c>
      <c r="C1795" s="14" t="s">
        <v>672</v>
      </c>
      <c r="D1795" s="14" t="str">
        <f t="shared" si="27"/>
        <v>Error?</v>
      </c>
    </row>
    <row r="1796" spans="1:4" x14ac:dyDescent="0.2">
      <c r="A1796" s="55">
        <v>1735</v>
      </c>
      <c r="B1796" s="1232">
        <f>'Tax Sched 24'!F8</f>
        <v>200000</v>
      </c>
      <c r="C1796" s="14" t="s">
        <v>672</v>
      </c>
      <c r="D1796" s="14" t="str">
        <f t="shared" si="27"/>
        <v>Error?</v>
      </c>
    </row>
    <row r="1797" spans="1:4" x14ac:dyDescent="0.2">
      <c r="A1797" s="55">
        <v>1736</v>
      </c>
      <c r="B1797" s="1232">
        <f>'Tax Sched 24'!F10</f>
        <v>44062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200000</v>
      </c>
      <c r="C1800" s="14" t="s">
        <v>672</v>
      </c>
      <c r="D1800" s="14" t="str">
        <f t="shared" si="27"/>
        <v>Error?</v>
      </c>
    </row>
    <row r="1801" spans="1:4" x14ac:dyDescent="0.2">
      <c r="A1801" s="55">
        <v>1740</v>
      </c>
      <c r="B1801" s="1232">
        <f>'Tax Sched 24'!F12</f>
        <v>44062</v>
      </c>
      <c r="C1801" s="14" t="s">
        <v>672</v>
      </c>
      <c r="D1801" s="14" t="str">
        <f t="shared" si="27"/>
        <v>Error?</v>
      </c>
    </row>
    <row r="1802" spans="1:4" x14ac:dyDescent="0.2">
      <c r="A1802" s="55">
        <v>1741</v>
      </c>
      <c r="B1802" s="1232">
        <f>'Tax Sched 24'!F14</f>
        <v>35250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1762489</v>
      </c>
      <c r="D1808" s="14" t="str">
        <f t="shared" si="27"/>
        <v>Error?</v>
      </c>
    </row>
    <row r="1809" spans="1:4" x14ac:dyDescent="0.2">
      <c r="A1809" s="55">
        <v>1748</v>
      </c>
      <c r="B1809" s="1232">
        <f>'Tax Sched 24'!E5</f>
        <v>330467</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176249</v>
      </c>
      <c r="D1811" s="14" t="str">
        <f t="shared" si="27"/>
        <v>Error?</v>
      </c>
    </row>
    <row r="1812" spans="1:4" x14ac:dyDescent="0.2">
      <c r="A1812" s="55">
        <v>1751</v>
      </c>
      <c r="B1812" s="1232">
        <f>'Tax Sched 24'!E8</f>
        <v>200000</v>
      </c>
      <c r="D1812" s="14" t="str">
        <f t="shared" si="27"/>
        <v>Error?</v>
      </c>
    </row>
    <row r="1813" spans="1:4" x14ac:dyDescent="0.2">
      <c r="A1813" s="55">
        <v>1752</v>
      </c>
      <c r="B1813" s="1232">
        <f>'Tax Sched 24'!E10</f>
        <v>44062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200000</v>
      </c>
      <c r="D1816" s="14" t="str">
        <f t="shared" si="27"/>
        <v>Error?</v>
      </c>
    </row>
    <row r="1817" spans="1:4" x14ac:dyDescent="0.2">
      <c r="A1817" s="55">
        <v>1756</v>
      </c>
      <c r="B1817" s="1232">
        <f>'Tax Sched 24'!E12</f>
        <v>44062</v>
      </c>
      <c r="D1817" s="14" t="str">
        <f t="shared" si="27"/>
        <v>Error?</v>
      </c>
    </row>
    <row r="1818" spans="1:4" x14ac:dyDescent="0.2">
      <c r="A1818" s="55">
        <v>1757</v>
      </c>
      <c r="B1818" s="1232">
        <f>'Tax Sched 24'!E14</f>
        <v>35250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2992579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2610000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30587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30587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30587</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218267</v>
      </c>
      <c r="D2008" s="14" t="str">
        <f t="shared" si="30"/>
        <v>Error?</v>
      </c>
    </row>
    <row r="2009" spans="1:4" x14ac:dyDescent="0.2">
      <c r="A2009" s="55">
        <v>1948</v>
      </c>
      <c r="B2009" s="1232">
        <f>'Cap Outlay Deprec 27'!C8</f>
        <v>21279165</v>
      </c>
      <c r="D2009" s="14" t="str">
        <f t="shared" si="30"/>
        <v>Error?</v>
      </c>
    </row>
    <row r="2010" spans="1:4" x14ac:dyDescent="0.2">
      <c r="A2010" s="55">
        <v>1949</v>
      </c>
      <c r="B2010" s="1232">
        <f>'Cap Outlay Deprec 27'!C10</f>
        <v>3526348</v>
      </c>
      <c r="D2010" s="14" t="str">
        <f t="shared" si="30"/>
        <v>Error?</v>
      </c>
    </row>
    <row r="2011" spans="1:4" x14ac:dyDescent="0.2">
      <c r="A2011" s="55">
        <v>1950</v>
      </c>
      <c r="B2011" s="1232">
        <f>'Cap Outlay Deprec 27'!C12</f>
        <v>3761485</v>
      </c>
      <c r="D2011" s="14" t="str">
        <f t="shared" si="30"/>
        <v>Error?</v>
      </c>
    </row>
    <row r="2012" spans="1:4" x14ac:dyDescent="0.2">
      <c r="A2012" s="55">
        <v>1951</v>
      </c>
      <c r="B2012" s="1232">
        <f>'Cap Outlay Deprec 27'!C13</f>
        <v>109784</v>
      </c>
      <c r="D2012" s="14" t="str">
        <f t="shared" si="30"/>
        <v>Error?</v>
      </c>
    </row>
    <row r="2013" spans="1:4" x14ac:dyDescent="0.2">
      <c r="A2013" s="55">
        <v>1952</v>
      </c>
      <c r="B2013" s="1232">
        <f>'Cap Outlay Deprec 27'!C16</f>
        <v>28895049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35737</v>
      </c>
      <c r="D2016" s="14" t="str">
        <f t="shared" si="30"/>
        <v>Error?</v>
      </c>
    </row>
    <row r="2017" spans="1:4" x14ac:dyDescent="0.2">
      <c r="A2017" s="55">
        <v>1956</v>
      </c>
      <c r="B2017" s="1232">
        <f>'Cap Outlay Deprec 27'!D12</f>
        <v>112595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148332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218267</v>
      </c>
      <c r="C2026" s="14" t="s">
        <v>672</v>
      </c>
      <c r="D2026" s="14" t="str">
        <f t="shared" si="30"/>
        <v>Error?</v>
      </c>
    </row>
    <row r="2027" spans="1:4" x14ac:dyDescent="0.2">
      <c r="A2027" s="55">
        <v>1966</v>
      </c>
      <c r="B2027" s="1232">
        <f>'Cap Outlay Deprec 27'!F8</f>
        <v>21279165</v>
      </c>
      <c r="C2027" s="14" t="s">
        <v>672</v>
      </c>
      <c r="D2027" s="14" t="str">
        <f t="shared" si="30"/>
        <v>Error?</v>
      </c>
    </row>
    <row r="2028" spans="1:4" x14ac:dyDescent="0.2">
      <c r="A2028" s="55">
        <v>1967</v>
      </c>
      <c r="B2028" s="1232">
        <f>'Cap Outlay Deprec 27'!F10</f>
        <v>3562085</v>
      </c>
      <c r="C2028" s="14" t="s">
        <v>672</v>
      </c>
      <c r="D2028" s="14" t="str">
        <f t="shared" si="30"/>
        <v>Error?</v>
      </c>
    </row>
    <row r="2029" spans="1:4" x14ac:dyDescent="0.2">
      <c r="A2029" s="55">
        <v>1968</v>
      </c>
      <c r="B2029" s="1232">
        <f>'Cap Outlay Deprec 27'!F12</f>
        <v>3874080</v>
      </c>
      <c r="C2029" s="14" t="s">
        <v>672</v>
      </c>
      <c r="D2029" s="14" t="str">
        <f t="shared" si="30"/>
        <v>Error?</v>
      </c>
    </row>
    <row r="2030" spans="1:4" x14ac:dyDescent="0.2">
      <c r="A2030" s="55">
        <v>1969</v>
      </c>
      <c r="B2030" s="1232">
        <f>'Cap Outlay Deprec 27'!F13</f>
        <v>109784</v>
      </c>
      <c r="C2030" s="14" t="s">
        <v>672</v>
      </c>
      <c r="D2030" s="14" t="str">
        <f t="shared" si="30"/>
        <v>Error?</v>
      </c>
    </row>
    <row r="2031" spans="1:4" x14ac:dyDescent="0.2">
      <c r="A2031" s="55">
        <v>1970</v>
      </c>
      <c r="B2031" s="1232">
        <f>'Cap Outlay Deprec 27'!F16</f>
        <v>29043381</v>
      </c>
      <c r="C2031" s="14" t="s">
        <v>672</v>
      </c>
      <c r="D2031" s="14" t="str">
        <f t="shared" si="30"/>
        <v>Error?</v>
      </c>
    </row>
    <row r="2032" spans="1:4" x14ac:dyDescent="0.2">
      <c r="A2032" s="83">
        <v>1971</v>
      </c>
      <c r="D2032" s="14" t="str">
        <f t="shared" si="30"/>
        <v>OK</v>
      </c>
    </row>
    <row r="2033" spans="1:4" x14ac:dyDescent="0.2">
      <c r="A2033" s="55">
        <v>1972</v>
      </c>
      <c r="B2033" s="1232">
        <f>'Cap Outlay Deprec 27'!H8</f>
        <v>9871967</v>
      </c>
      <c r="D2033" s="14" t="str">
        <f t="shared" si="30"/>
        <v>Error?</v>
      </c>
    </row>
    <row r="2034" spans="1:4" x14ac:dyDescent="0.2">
      <c r="A2034" s="55">
        <v>1973</v>
      </c>
      <c r="B2034" s="1232">
        <f>'Cap Outlay Deprec 27'!H10</f>
        <v>1008430</v>
      </c>
      <c r="D2034" s="14" t="str">
        <f t="shared" si="30"/>
        <v>Error?</v>
      </c>
    </row>
    <row r="2035" spans="1:4" x14ac:dyDescent="0.2">
      <c r="A2035" s="55">
        <v>1974</v>
      </c>
      <c r="B2035" s="1232">
        <f>'Cap Outlay Deprec 27'!H12</f>
        <v>3473746</v>
      </c>
      <c r="D2035" s="14" t="str">
        <f t="shared" si="30"/>
        <v>Error?</v>
      </c>
    </row>
    <row r="2036" spans="1:4" x14ac:dyDescent="0.2">
      <c r="A2036" s="55">
        <v>1975</v>
      </c>
      <c r="B2036" s="1232">
        <f>'Cap Outlay Deprec 27'!H13</f>
        <v>105557</v>
      </c>
      <c r="D2036" s="14" t="str">
        <f t="shared" si="30"/>
        <v>Error?</v>
      </c>
    </row>
    <row r="2037" spans="1:4" x14ac:dyDescent="0.2">
      <c r="A2037" s="55">
        <v>1976</v>
      </c>
      <c r="B2037" s="1232">
        <f>'Cap Outlay Deprec 27'!H16</f>
        <v>14459700</v>
      </c>
      <c r="C2037" s="14" t="s">
        <v>672</v>
      </c>
      <c r="D2037" s="14" t="str">
        <f t="shared" si="30"/>
        <v>Error?</v>
      </c>
    </row>
    <row r="2038" spans="1:4" x14ac:dyDescent="0.2">
      <c r="A2038" s="83">
        <v>1977</v>
      </c>
      <c r="D2038" s="14" t="str">
        <f t="shared" si="30"/>
        <v>OK</v>
      </c>
    </row>
    <row r="2039" spans="1:4" x14ac:dyDescent="0.2">
      <c r="A2039" s="55">
        <v>1978</v>
      </c>
      <c r="B2039" s="1232">
        <f>'Cap Outlay Deprec 27'!I8</f>
        <v>425583</v>
      </c>
      <c r="D2039" s="14" t="str">
        <f t="shared" si="30"/>
        <v>Error?</v>
      </c>
    </row>
    <row r="2040" spans="1:4" x14ac:dyDescent="0.2">
      <c r="A2040" s="55">
        <v>1979</v>
      </c>
      <c r="B2040" s="1232">
        <f>'Cap Outlay Deprec 27'!I10</f>
        <v>177139</v>
      </c>
      <c r="D2040" s="14" t="str">
        <f t="shared" si="30"/>
        <v>Error?</v>
      </c>
    </row>
    <row r="2041" spans="1:4" x14ac:dyDescent="0.2">
      <c r="A2041" s="55">
        <v>1980</v>
      </c>
      <c r="B2041" s="1232">
        <f>'Cap Outlay Deprec 27'!I12</f>
        <v>72751</v>
      </c>
      <c r="D2041" s="14" t="str">
        <f t="shared" si="30"/>
        <v>Error?</v>
      </c>
    </row>
    <row r="2042" spans="1:4" x14ac:dyDescent="0.2">
      <c r="A2042" s="55">
        <v>1981</v>
      </c>
      <c r="B2042" s="1232">
        <f>'Cap Outlay Deprec 27'!I13</f>
        <v>2067</v>
      </c>
      <c r="D2042" s="14" t="str">
        <f t="shared" si="30"/>
        <v>Error?</v>
      </c>
    </row>
    <row r="2043" spans="1:4" x14ac:dyDescent="0.2">
      <c r="A2043" s="55">
        <v>1982</v>
      </c>
      <c r="B2043" s="1232">
        <f>'Cap Outlay Deprec 27'!I16</f>
        <v>677540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10297550</v>
      </c>
      <c r="C2051" s="14" t="s">
        <v>672</v>
      </c>
      <c r="D2051" s="14" t="str">
        <f t="shared" si="31"/>
        <v>Error?</v>
      </c>
    </row>
    <row r="2052" spans="1:4" x14ac:dyDescent="0.2">
      <c r="A2052" s="55">
        <v>1991</v>
      </c>
      <c r="B2052" s="1232">
        <f>'Cap Outlay Deprec 27'!K10</f>
        <v>1185569</v>
      </c>
      <c r="C2052" s="14" t="s">
        <v>672</v>
      </c>
      <c r="D2052" s="14" t="str">
        <f t="shared" si="31"/>
        <v>Error?</v>
      </c>
    </row>
    <row r="2053" spans="1:4" x14ac:dyDescent="0.2">
      <c r="A2053" s="55">
        <v>1992</v>
      </c>
      <c r="B2053" s="1232">
        <f>'Cap Outlay Deprec 27'!K12</f>
        <v>3546497</v>
      </c>
      <c r="C2053" s="14" t="s">
        <v>672</v>
      </c>
      <c r="D2053" s="14" t="str">
        <f t="shared" si="31"/>
        <v>Error?</v>
      </c>
    </row>
    <row r="2054" spans="1:4" x14ac:dyDescent="0.2">
      <c r="A2054" s="55">
        <v>1993</v>
      </c>
      <c r="B2054" s="1232">
        <f>'Cap Outlay Deprec 27'!K13</f>
        <v>107624</v>
      </c>
      <c r="C2054" s="14" t="s">
        <v>672</v>
      </c>
      <c r="D2054" s="14" t="str">
        <f t="shared" si="31"/>
        <v>Error?</v>
      </c>
    </row>
    <row r="2055" spans="1:4" x14ac:dyDescent="0.2">
      <c r="A2055" s="55">
        <v>1994</v>
      </c>
      <c r="B2055" s="1232">
        <f>'Cap Outlay Deprec 27'!K16</f>
        <v>15137240</v>
      </c>
      <c r="C2055" s="14" t="s">
        <v>672</v>
      </c>
      <c r="D2055" s="14" t="str">
        <f t="shared" si="31"/>
        <v>Error?</v>
      </c>
    </row>
    <row r="2056" spans="1:4" x14ac:dyDescent="0.2">
      <c r="A2056" s="55">
        <v>1995</v>
      </c>
      <c r="B2056" s="1232">
        <f>'Cap Outlay Deprec 27'!L5</f>
        <v>218267</v>
      </c>
      <c r="C2056" s="14" t="s">
        <v>672</v>
      </c>
      <c r="D2056" s="14" t="str">
        <f t="shared" si="31"/>
        <v>Error?</v>
      </c>
    </row>
    <row r="2057" spans="1:4" x14ac:dyDescent="0.2">
      <c r="A2057" s="55">
        <v>1996</v>
      </c>
      <c r="B2057" s="1232">
        <f>'Cap Outlay Deprec 27'!L8</f>
        <v>10981615</v>
      </c>
      <c r="C2057" s="14" t="s">
        <v>672</v>
      </c>
      <c r="D2057" s="14" t="str">
        <f t="shared" si="31"/>
        <v>Error?</v>
      </c>
    </row>
    <row r="2058" spans="1:4" x14ac:dyDescent="0.2">
      <c r="A2058" s="55">
        <v>1997</v>
      </c>
      <c r="B2058" s="1232">
        <f>'Cap Outlay Deprec 27'!L10</f>
        <v>2376516</v>
      </c>
      <c r="C2058" s="14" t="s">
        <v>672</v>
      </c>
      <c r="D2058" s="14" t="str">
        <f t="shared" si="31"/>
        <v>Error?</v>
      </c>
    </row>
    <row r="2059" spans="1:4" x14ac:dyDescent="0.2">
      <c r="A2059" s="55">
        <v>1998</v>
      </c>
      <c r="B2059" s="1232">
        <f>'Cap Outlay Deprec 27'!L12</f>
        <v>327583</v>
      </c>
      <c r="C2059" s="14" t="s">
        <v>672</v>
      </c>
      <c r="D2059" s="14" t="str">
        <f t="shared" si="31"/>
        <v>Error?</v>
      </c>
    </row>
    <row r="2060" spans="1:4" x14ac:dyDescent="0.2">
      <c r="A2060" s="55">
        <v>1999</v>
      </c>
      <c r="B2060" s="1232">
        <f>'Cap Outlay Deprec 27'!L13</f>
        <v>2160</v>
      </c>
      <c r="C2060" s="14" t="s">
        <v>672</v>
      </c>
      <c r="D2060" s="14" t="str">
        <f t="shared" si="31"/>
        <v>Error?</v>
      </c>
    </row>
    <row r="2061" spans="1:4" x14ac:dyDescent="0.2">
      <c r="A2061" s="55">
        <v>2000</v>
      </c>
      <c r="B2061" s="1232">
        <f>'Cap Outlay Deprec 27'!L16</f>
        <v>13906141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35897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43382</v>
      </c>
      <c r="C2088" s="14" t="s">
        <v>672</v>
      </c>
      <c r="D2088" s="14" t="str">
        <f t="shared" si="31"/>
        <v>Error?</v>
      </c>
    </row>
    <row r="2089" spans="1:4" x14ac:dyDescent="0.2">
      <c r="A2089" s="55">
        <v>2028</v>
      </c>
      <c r="B2089" s="1232">
        <f>'Expenditures 15-22'!K92</f>
        <v>32488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3767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1989100</v>
      </c>
      <c r="C2551" s="14" t="s">
        <v>672</v>
      </c>
      <c r="D2551" s="14" t="str">
        <f t="shared" si="38"/>
        <v>Error?</v>
      </c>
    </row>
    <row r="2552" spans="1:4" x14ac:dyDescent="0.2">
      <c r="A2552" s="83">
        <v>2491</v>
      </c>
      <c r="D2552" s="14" t="str">
        <f t="shared" si="38"/>
        <v>OK</v>
      </c>
    </row>
    <row r="2553" spans="1:4" x14ac:dyDescent="0.2">
      <c r="A2553" s="55">
        <v>2492</v>
      </c>
      <c r="B2553" s="1232">
        <f>'Acct Summary 7-8'!C6</f>
        <v>9904357</v>
      </c>
      <c r="C2553" s="14" t="s">
        <v>672</v>
      </c>
      <c r="D2553" s="14" t="str">
        <f t="shared" si="38"/>
        <v>Error?</v>
      </c>
    </row>
    <row r="2554" spans="1:4" x14ac:dyDescent="0.2">
      <c r="A2554" s="55">
        <v>2493</v>
      </c>
      <c r="B2554" s="1232">
        <f>'Acct Summary 7-8'!C7</f>
        <v>2596408</v>
      </c>
      <c r="C2554" s="14" t="s">
        <v>672</v>
      </c>
      <c r="D2554" s="14" t="str">
        <f t="shared" si="38"/>
        <v>Error?</v>
      </c>
    </row>
    <row r="2555" spans="1:4" x14ac:dyDescent="0.2">
      <c r="A2555" s="55">
        <v>2494</v>
      </c>
      <c r="B2555" s="1232">
        <f>'Acct Summary 7-8'!C8</f>
        <v>14489865</v>
      </c>
      <c r="C2555" s="14" t="s">
        <v>672</v>
      </c>
      <c r="D2555" s="14" t="str">
        <f t="shared" si="38"/>
        <v>Error?</v>
      </c>
    </row>
    <row r="2556" spans="1:4" x14ac:dyDescent="0.2">
      <c r="A2556" s="55">
        <v>2495</v>
      </c>
      <c r="B2556" s="1232">
        <f>'Acct Summary 7-8'!C12</f>
        <v>10698666</v>
      </c>
      <c r="C2556" s="14" t="s">
        <v>672</v>
      </c>
      <c r="D2556" s="14" t="str">
        <f t="shared" si="38"/>
        <v>Error?</v>
      </c>
    </row>
    <row r="2557" spans="1:4" x14ac:dyDescent="0.2">
      <c r="A2557" s="55">
        <v>2496</v>
      </c>
      <c r="B2557" s="1232">
        <f>'Acct Summary 7-8'!C13</f>
        <v>3771348</v>
      </c>
      <c r="C2557" s="14" t="s">
        <v>672</v>
      </c>
      <c r="D2557" s="14" t="str">
        <f t="shared" si="38"/>
        <v>Error?</v>
      </c>
    </row>
    <row r="2558" spans="1:4" x14ac:dyDescent="0.2">
      <c r="A2558" s="55">
        <v>2497</v>
      </c>
      <c r="B2558" s="1232">
        <f>'Acct Summary 7-8'!C14</f>
        <v>57301</v>
      </c>
      <c r="C2558" s="14" t="s">
        <v>672</v>
      </c>
      <c r="D2558" s="14" t="str">
        <f t="shared" si="38"/>
        <v>Error?</v>
      </c>
    </row>
    <row r="2559" spans="1:4" x14ac:dyDescent="0.2">
      <c r="A2559" s="55">
        <v>2498</v>
      </c>
      <c r="B2559" s="1232">
        <f>'Acct Summary 7-8'!C15</f>
        <v>75870</v>
      </c>
      <c r="C2559" s="14" t="s">
        <v>672</v>
      </c>
      <c r="D2559" s="14" t="str">
        <f t="shared" ref="D2559:D2622" si="39">IF(ISBLANK(B2559),"OK",IF(A2559-B2559=0,"OK","Error?"))</f>
        <v>Error?</v>
      </c>
    </row>
    <row r="2560" spans="1:4" x14ac:dyDescent="0.2">
      <c r="A2560" s="55">
        <v>2499</v>
      </c>
      <c r="B2560" s="1232">
        <f>'Acct Summary 7-8'!C16</f>
        <v>7600</v>
      </c>
      <c r="C2560" s="14" t="s">
        <v>672</v>
      </c>
      <c r="D2560" s="14" t="str">
        <f t="shared" si="39"/>
        <v>Error?</v>
      </c>
    </row>
    <row r="2561" spans="1:4" x14ac:dyDescent="0.2">
      <c r="A2561" s="55">
        <v>2500</v>
      </c>
      <c r="B2561" s="1232">
        <f>'Acct Summary 7-8'!C17</f>
        <v>14610785</v>
      </c>
      <c r="C2561" s="14" t="s">
        <v>672</v>
      </c>
      <c r="D2561" s="14" t="str">
        <f t="shared" si="39"/>
        <v>Error?</v>
      </c>
    </row>
    <row r="2562" spans="1:4" x14ac:dyDescent="0.2">
      <c r="A2562" s="55">
        <v>2501</v>
      </c>
      <c r="B2562" s="1232">
        <f>'Acct Summary 7-8'!C20</f>
        <v>-120920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309219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309219</v>
      </c>
      <c r="C2568" s="14" t="s">
        <v>672</v>
      </c>
      <c r="D2568" s="14" t="str">
        <f t="shared" si="39"/>
        <v>Error?</v>
      </c>
    </row>
    <row r="2569" spans="1:4" x14ac:dyDescent="0.2">
      <c r="A2569" s="55">
        <v>2508</v>
      </c>
      <c r="B2569" s="1232">
        <f>'Acct Summary 7-8'!D13</f>
        <v>273611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273611</v>
      </c>
      <c r="C2573" s="14" t="s">
        <v>672</v>
      </c>
      <c r="D2573" s="14" t="str">
        <f t="shared" si="39"/>
        <v>Error?</v>
      </c>
    </row>
    <row r="2574" spans="1:4" x14ac:dyDescent="0.2">
      <c r="A2574" s="55">
        <v>2513</v>
      </c>
      <c r="B2574" s="1232">
        <f>'Acct Summary 7-8'!D20</f>
        <v>35608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147838</v>
      </c>
      <c r="C2591" s="14" t="s">
        <v>672</v>
      </c>
      <c r="D2591" s="14" t="str">
        <f t="shared" si="39"/>
        <v>Error?</v>
      </c>
    </row>
    <row r="2592" spans="1:4" x14ac:dyDescent="0.2">
      <c r="A2592" s="83">
        <v>2531</v>
      </c>
      <c r="D2592" s="14" t="str">
        <f t="shared" si="39"/>
        <v>OK</v>
      </c>
    </row>
    <row r="2593" spans="1:4" x14ac:dyDescent="0.2">
      <c r="A2593" s="55">
        <v>2532</v>
      </c>
      <c r="B2593" s="1232">
        <f>'Acct Summary 7-8'!F6</f>
        <v>520323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668161</v>
      </c>
      <c r="C2595" s="14" t="s">
        <v>672</v>
      </c>
      <c r="D2595" s="14" t="str">
        <f t="shared" si="39"/>
        <v>Error?</v>
      </c>
    </row>
    <row r="2596" spans="1:4" x14ac:dyDescent="0.2">
      <c r="A2596" s="55">
        <v>2535</v>
      </c>
      <c r="B2596" s="1232">
        <f>'Acct Summary 7-8'!F13</f>
        <v>674874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674874</v>
      </c>
      <c r="C2600" s="14" t="s">
        <v>672</v>
      </c>
      <c r="D2600" s="14" t="str">
        <f t="shared" si="39"/>
        <v>Error?</v>
      </c>
    </row>
    <row r="2601" spans="1:4" x14ac:dyDescent="0.2">
      <c r="A2601" s="55">
        <v>2540</v>
      </c>
      <c r="B2601" s="1232">
        <f>'Acct Summary 7-8'!F20</f>
        <v>-6713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440159</v>
      </c>
      <c r="C2603" s="14" t="s">
        <v>672</v>
      </c>
      <c r="D2603" s="14" t="str">
        <f t="shared" si="39"/>
        <v>Error?</v>
      </c>
    </row>
    <row r="2604" spans="1:4" x14ac:dyDescent="0.2">
      <c r="A2604" s="55">
        <v>2543</v>
      </c>
      <c r="B2604" s="1232">
        <f>'Acct Summary 7-8'!G6</f>
        <v>25000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465159</v>
      </c>
      <c r="C2606" s="14" t="s">
        <v>672</v>
      </c>
      <c r="D2606" s="14" t="str">
        <f t="shared" si="39"/>
        <v>Error?</v>
      </c>
    </row>
    <row r="2607" spans="1:4" x14ac:dyDescent="0.2">
      <c r="A2607" s="55">
        <v>2546</v>
      </c>
      <c r="B2607" s="1232">
        <f>'Acct Summary 7-8'!G12</f>
        <v>266752</v>
      </c>
      <c r="C2607" s="14" t="s">
        <v>672</v>
      </c>
      <c r="D2607" s="14" t="str">
        <f t="shared" si="39"/>
        <v>Error?</v>
      </c>
    </row>
    <row r="2608" spans="1:4" x14ac:dyDescent="0.2">
      <c r="A2608" s="55">
        <v>2547</v>
      </c>
      <c r="B2608" s="1232">
        <f>'Acct Summary 7-8'!G13</f>
        <v>200261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467013</v>
      </c>
      <c r="C2612" s="14" t="s">
        <v>672</v>
      </c>
      <c r="D2612" s="14" t="str">
        <f t="shared" si="39"/>
        <v>Error?</v>
      </c>
    </row>
    <row r="2613" spans="1:4" x14ac:dyDescent="0.2">
      <c r="A2613" s="55">
        <v>2552</v>
      </c>
      <c r="B2613" s="1232">
        <f>'Acct Summary 7-8'!G20</f>
        <v>-1854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360468</v>
      </c>
      <c r="C2634" s="14" t="s">
        <v>672</v>
      </c>
      <c r="D2634" s="14" t="str">
        <f t="shared" si="40"/>
        <v>Error?</v>
      </c>
    </row>
    <row r="2635" spans="1:4" x14ac:dyDescent="0.2">
      <c r="A2635" s="55">
        <v>2574</v>
      </c>
      <c r="B2635" s="1232">
        <f>'Acct Summary 7-8'!E17</f>
        <v>360468</v>
      </c>
      <c r="C2635" s="14" t="s">
        <v>672</v>
      </c>
      <c r="D2635" s="14" t="str">
        <f t="shared" si="40"/>
        <v>Error?</v>
      </c>
    </row>
    <row r="2636" spans="1:4" x14ac:dyDescent="0.2">
      <c r="A2636" s="55">
        <v>2575</v>
      </c>
      <c r="B2636" s="1232">
        <f>'Acct Summary 7-8'!E20</f>
        <v>-360466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676010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676010</v>
      </c>
      <c r="C2658" s="14" t="s">
        <v>672</v>
      </c>
      <c r="D2658" s="14" t="str">
        <f t="shared" si="40"/>
        <v>Error?</v>
      </c>
    </row>
    <row r="2659" spans="1:4" x14ac:dyDescent="0.2">
      <c r="A2659" s="55">
        <v>2598</v>
      </c>
      <c r="B2659" s="1232">
        <f>'Acct Summary 7-8'!H13</f>
        <v>11500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11500</v>
      </c>
      <c r="C2661" s="14" t="s">
        <v>672</v>
      </c>
      <c r="D2661" s="14" t="str">
        <f t="shared" si="40"/>
        <v>Error?</v>
      </c>
    </row>
    <row r="2662" spans="1:4" x14ac:dyDescent="0.2">
      <c r="A2662" s="55">
        <v>2601</v>
      </c>
      <c r="B2662" s="1232">
        <f>'Acct Summary 7-8'!H20</f>
        <v>664510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7485</v>
      </c>
      <c r="C2789" s="14" t="s">
        <v>672</v>
      </c>
      <c r="D2789" s="14" t="str">
        <f t="shared" si="42"/>
        <v>Error?</v>
      </c>
    </row>
    <row r="2790" spans="1:4" x14ac:dyDescent="0.2">
      <c r="A2790" s="55">
        <v>2729</v>
      </c>
      <c r="B2790" s="1232">
        <f>'Expenditures 15-22'!E102</f>
        <v>7485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215192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375659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215192</v>
      </c>
      <c r="D2912" s="14" t="str">
        <f t="shared" si="44"/>
        <v>Error?</v>
      </c>
    </row>
    <row r="2913" spans="1:4" x14ac:dyDescent="0.2">
      <c r="A2913" s="55">
        <v>2852</v>
      </c>
      <c r="B2913" s="1232">
        <f>'Assets-Liab 5-6'!I41</f>
        <v>215192</v>
      </c>
      <c r="C2913" s="14" t="s">
        <v>672</v>
      </c>
      <c r="D2913" s="14" t="str">
        <f t="shared" si="44"/>
        <v>Error?</v>
      </c>
    </row>
    <row r="2914" spans="1:4" x14ac:dyDescent="0.2">
      <c r="A2914" s="55">
        <v>2853</v>
      </c>
      <c r="B2914" s="1232">
        <f>'Assets-Liab 5-6'!L33</f>
        <v>375659</v>
      </c>
      <c r="D2914" s="14" t="str">
        <f t="shared" si="44"/>
        <v>Error?</v>
      </c>
    </row>
    <row r="2915" spans="1:4" x14ac:dyDescent="0.2">
      <c r="A2915" s="83">
        <v>2854</v>
      </c>
      <c r="D2915" s="14" t="str">
        <f t="shared" si="44"/>
        <v>OK</v>
      </c>
    </row>
    <row r="2916" spans="1:4" x14ac:dyDescent="0.2">
      <c r="A2916" s="55">
        <v>2855</v>
      </c>
      <c r="B2916" s="1232">
        <f>'Assets-Liab 5-6'!L34</f>
        <v>375659</v>
      </c>
      <c r="C2916" s="14" t="s">
        <v>672</v>
      </c>
      <c r="D2916" s="14" t="str">
        <f t="shared" si="44"/>
        <v>Error?</v>
      </c>
    </row>
    <row r="2917" spans="1:4" x14ac:dyDescent="0.2">
      <c r="A2917" s="55">
        <v>2856</v>
      </c>
      <c r="B2917" s="1232">
        <f>'Assets-Liab 5-6'!L41</f>
        <v>375659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385</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7100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35897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385</v>
      </c>
      <c r="C2973" s="14" t="s">
        <v>672</v>
      </c>
      <c r="D2973" s="14" t="str">
        <f t="shared" si="45"/>
        <v>Error?</v>
      </c>
    </row>
    <row r="2974" spans="1:4" x14ac:dyDescent="0.2">
      <c r="A2974" s="55">
        <v>2913</v>
      </c>
      <c r="B2974" s="1232">
        <f>'Expenditures 15-22'!K79</f>
        <v>35897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7100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331115</v>
      </c>
      <c r="D3055" s="14" t="str">
        <f t="shared" si="46"/>
        <v>Error?</v>
      </c>
    </row>
    <row r="3056" spans="1:4" x14ac:dyDescent="0.2">
      <c r="A3056" s="55">
        <v>2995</v>
      </c>
      <c r="B3056" s="1232">
        <f>'Expenditures 15-22'!D10</f>
        <v>137318</v>
      </c>
      <c r="D3056" s="14" t="str">
        <f t="shared" si="46"/>
        <v>Error?</v>
      </c>
    </row>
    <row r="3057" spans="1:4" x14ac:dyDescent="0.2">
      <c r="A3057" s="55">
        <v>2996</v>
      </c>
      <c r="B3057" s="1232">
        <f>'Expenditures 15-22'!E10</f>
        <v>26932</v>
      </c>
      <c r="D3057" s="14" t="str">
        <f t="shared" si="46"/>
        <v>Error?</v>
      </c>
    </row>
    <row r="3058" spans="1:4" x14ac:dyDescent="0.2">
      <c r="A3058" s="55">
        <v>2997</v>
      </c>
      <c r="B3058" s="1232">
        <f>'Expenditures 15-22'!F10</f>
        <v>450511</v>
      </c>
      <c r="D3058" s="14" t="str">
        <f t="shared" si="46"/>
        <v>Error?</v>
      </c>
    </row>
    <row r="3059" spans="1:4" x14ac:dyDescent="0.2">
      <c r="A3059" s="55">
        <v>2998</v>
      </c>
      <c r="B3059" s="1232">
        <f>'Expenditures 15-22'!G10</f>
        <v>17000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962876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36642</v>
      </c>
      <c r="C3225" s="14" t="s">
        <v>672</v>
      </c>
      <c r="D3225" s="14" t="str">
        <f t="shared" si="49"/>
        <v>Error?</v>
      </c>
    </row>
    <row r="3226" spans="1:4" x14ac:dyDescent="0.2">
      <c r="A3226" s="55">
        <v>3165</v>
      </c>
      <c r="B3226" s="1232">
        <f>'Acct Summary 7-8'!I8</f>
        <v>36642</v>
      </c>
      <c r="C3226" s="14" t="s">
        <v>672</v>
      </c>
      <c r="D3226" s="14" t="str">
        <f t="shared" si="49"/>
        <v>Error?</v>
      </c>
    </row>
    <row r="3227" spans="1:4" x14ac:dyDescent="0.2">
      <c r="A3227" s="55">
        <v>3166</v>
      </c>
      <c r="B3227" s="1232">
        <f>'Acct Summary 7-8'!I20</f>
        <v>36642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-120920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35608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-6713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-1854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360360</v>
      </c>
      <c r="D3273" s="14" t="str">
        <f t="shared" si="50"/>
        <v>Error?</v>
      </c>
    </row>
    <row r="3274" spans="1:4" x14ac:dyDescent="0.2">
      <c r="A3274" s="55">
        <v>3213</v>
      </c>
      <c r="B3274" s="1232">
        <f>'Acct Summary 7-8'!E44</f>
        <v>360360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360360</v>
      </c>
      <c r="C3277" s="14" t="s">
        <v>672</v>
      </c>
      <c r="D3277" s="14" t="str">
        <f t="shared" si="50"/>
        <v>Error?</v>
      </c>
    </row>
    <row r="3278" spans="1:4" x14ac:dyDescent="0.2">
      <c r="A3278" s="55">
        <v>3217</v>
      </c>
      <c r="B3278" s="1232">
        <f>'Acct Summary 7-8'!E78</f>
        <v>-106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360360</v>
      </c>
      <c r="D3297" s="14" t="str">
        <f t="shared" si="50"/>
        <v>Error?</v>
      </c>
    </row>
    <row r="3298" spans="1:4" x14ac:dyDescent="0.2">
      <c r="A3298" s="55">
        <v>3237</v>
      </c>
      <c r="B3298" s="1232">
        <f>'Acct Summary 7-8'!H76</f>
        <v>360360</v>
      </c>
      <c r="C3298" s="14" t="s">
        <v>672</v>
      </c>
      <c r="D3298" s="14" t="str">
        <f t="shared" si="50"/>
        <v>Error?</v>
      </c>
    </row>
    <row r="3299" spans="1:4" x14ac:dyDescent="0.2">
      <c r="A3299" s="55">
        <v>3238</v>
      </c>
      <c r="B3299" s="1232">
        <f>'Acct Summary 7-8'!H77</f>
        <v>-360360</v>
      </c>
      <c r="C3299" s="14" t="s">
        <v>672</v>
      </c>
      <c r="D3299" s="14" t="str">
        <f t="shared" si="50"/>
        <v>Error?</v>
      </c>
    </row>
    <row r="3300" spans="1:4" x14ac:dyDescent="0.2">
      <c r="A3300" s="55">
        <v>3239</v>
      </c>
      <c r="B3300" s="1232">
        <f>'Acct Summary 7-8'!H78</f>
        <v>304150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36642</v>
      </c>
      <c r="C3320" s="14" t="s">
        <v>672</v>
      </c>
      <c r="D3320" s="14" t="str">
        <f t="shared" si="50"/>
        <v>Error?</v>
      </c>
    </row>
    <row r="3321" spans="1:4" x14ac:dyDescent="0.2">
      <c r="A3321" s="55">
        <v>3260</v>
      </c>
      <c r="B3321" s="1232">
        <f>'Acct Summary 7-8'!I79</f>
        <v>178550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215192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2114612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438474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34676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27493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3515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2636283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126968</v>
      </c>
      <c r="D3387" s="14" t="str">
        <f t="shared" si="51"/>
        <v>Error?</v>
      </c>
    </row>
    <row r="3388" spans="1:4" x14ac:dyDescent="0.2">
      <c r="A3388" s="55">
        <v>3327</v>
      </c>
      <c r="B3388" s="1232">
        <f>'Expenditures 15-22'!D211</f>
        <v>133012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126968</v>
      </c>
      <c r="C3390" s="14" t="s">
        <v>672</v>
      </c>
      <c r="D3390" s="14" t="str">
        <f t="shared" si="51"/>
        <v>Error?</v>
      </c>
    </row>
    <row r="3391" spans="1:4" x14ac:dyDescent="0.2">
      <c r="A3391" s="55">
        <v>3330</v>
      </c>
      <c r="B3391" s="1232">
        <f>'Expenditures 15-22'!K211</f>
        <v>133012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123833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58775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1204</v>
      </c>
      <c r="D3417" s="14" t="str">
        <f t="shared" si="52"/>
        <v>Error?</v>
      </c>
    </row>
    <row r="3418" spans="1:4" x14ac:dyDescent="0.2">
      <c r="A3418" s="83">
        <v>3357</v>
      </c>
      <c r="D3418" s="14" t="str">
        <f t="shared" si="52"/>
        <v>OK</v>
      </c>
    </row>
    <row r="3419" spans="1:4" x14ac:dyDescent="0.2">
      <c r="A3419" s="55">
        <v>3358</v>
      </c>
      <c r="B3419" s="1232">
        <f>'Assets-Liab 5-6'!F4</f>
        <v>80770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3767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1263179</v>
      </c>
      <c r="D3425" s="14" t="str">
        <f t="shared" si="52"/>
        <v>Error?</v>
      </c>
    </row>
    <row r="3426" spans="1:4" x14ac:dyDescent="0.2">
      <c r="A3426" s="83">
        <v>3365</v>
      </c>
      <c r="D3426" s="14" t="str">
        <f t="shared" si="52"/>
        <v>OK</v>
      </c>
    </row>
    <row r="3427" spans="1:4" x14ac:dyDescent="0.2">
      <c r="A3427" s="55">
        <v>3366</v>
      </c>
      <c r="B3427" s="1232">
        <f>'Assets-Liab 5-6'!I4</f>
        <v>75792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375659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170055</v>
      </c>
      <c r="C3446" s="14" t="s">
        <v>672</v>
      </c>
      <c r="D3446" s="14" t="str">
        <f t="shared" si="52"/>
        <v>Error?</v>
      </c>
    </row>
    <row r="3447" spans="1:4" x14ac:dyDescent="0.2">
      <c r="A3447" s="55">
        <v>3386</v>
      </c>
      <c r="B3447" s="1232">
        <f>'Tax Sched 24'!D16</f>
        <v>170055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200000</v>
      </c>
      <c r="C3449" s="14" t="s">
        <v>672</v>
      </c>
      <c r="D3449" s="14" t="str">
        <f t="shared" si="52"/>
        <v>Error?</v>
      </c>
    </row>
    <row r="3450" spans="1:4" x14ac:dyDescent="0.2">
      <c r="A3450" s="55">
        <v>3389</v>
      </c>
      <c r="B3450" s="1232">
        <f>'Tax Sched 24'!E16</f>
        <v>200000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241717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241717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241717</v>
      </c>
      <c r="D3567" s="14" t="str">
        <f t="shared" si="54"/>
        <v>Error?</v>
      </c>
    </row>
    <row r="3568" spans="1:4" x14ac:dyDescent="0.2">
      <c r="A3568" s="55">
        <v>3507</v>
      </c>
      <c r="B3568" s="1232">
        <f>'Assets-Liab 5-6'!K41</f>
        <v>241717</v>
      </c>
      <c r="C3568" s="14" t="s">
        <v>672</v>
      </c>
      <c r="D3568" s="14" t="str">
        <f t="shared" si="54"/>
        <v>Error?</v>
      </c>
    </row>
    <row r="3569" spans="1:4" x14ac:dyDescent="0.2">
      <c r="A3569" s="55">
        <v>3508</v>
      </c>
      <c r="B3569" s="1232">
        <f>'Acct Summary 7-8'!K4</f>
        <v>36817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36817</v>
      </c>
      <c r="C3571" s="14" t="s">
        <v>672</v>
      </c>
      <c r="D3571" s="14" t="str">
        <f t="shared" si="54"/>
        <v>Error?</v>
      </c>
    </row>
    <row r="3572" spans="1:4" x14ac:dyDescent="0.2">
      <c r="A3572" s="55">
        <v>3511</v>
      </c>
      <c r="B3572" s="1232">
        <f>'Acct Summary 7-8'!K13</f>
        <v>902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902</v>
      </c>
      <c r="C3575" s="14" t="s">
        <v>672</v>
      </c>
      <c r="D3575" s="14" t="str">
        <f t="shared" si="54"/>
        <v>Error?</v>
      </c>
    </row>
    <row r="3576" spans="1:4" x14ac:dyDescent="0.2">
      <c r="A3576" s="55">
        <v>3515</v>
      </c>
      <c r="B3576" s="1232">
        <f>'Acct Summary 7-8'!K20</f>
        <v>35915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35915</v>
      </c>
      <c r="C3588" s="14" t="s">
        <v>672</v>
      </c>
      <c r="D3588" s="14" t="str">
        <f t="shared" si="55"/>
        <v>Error?</v>
      </c>
    </row>
    <row r="3589" spans="1:4" x14ac:dyDescent="0.2">
      <c r="A3589" s="55">
        <v>3528</v>
      </c>
      <c r="B3589" s="1232">
        <f>'Acct Summary 7-8'!K79</f>
        <v>205802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241717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902</v>
      </c>
      <c r="D3646" s="14" t="str">
        <f t="shared" si="55"/>
        <v>Error?</v>
      </c>
    </row>
    <row r="3647" spans="1:4" x14ac:dyDescent="0.2">
      <c r="A3647" s="55">
        <v>3586</v>
      </c>
      <c r="B3647" s="1232">
        <f>'Expenditures 15-22'!G339</f>
        <v>902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902</v>
      </c>
      <c r="C3649" s="14" t="s">
        <v>672</v>
      </c>
      <c r="D3649" s="14" t="str">
        <f t="shared" si="56"/>
        <v>Error?</v>
      </c>
    </row>
    <row r="3650" spans="1:4" x14ac:dyDescent="0.2">
      <c r="A3650" s="55">
        <v>3589</v>
      </c>
      <c r="B3650" s="1232">
        <f>'Expenditures 15-22'!G354</f>
        <v>902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902</v>
      </c>
      <c r="C3669" s="14" t="s">
        <v>672</v>
      </c>
      <c r="D3669" s="14" t="str">
        <f t="shared" si="56"/>
        <v>Error?</v>
      </c>
    </row>
    <row r="3670" spans="1:4" x14ac:dyDescent="0.2">
      <c r="A3670" s="55">
        <v>3609</v>
      </c>
      <c r="B3670" s="1232">
        <f>'Expenditures 15-22'!K339</f>
        <v>902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902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902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35915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318015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3040332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17530197</v>
      </c>
      <c r="C4122" s="14" t="s">
        <v>672</v>
      </c>
      <c r="D4122" s="14" t="str">
        <f t="shared" si="63"/>
        <v>Error?</v>
      </c>
    </row>
    <row r="4123" spans="1:4" x14ac:dyDescent="0.2">
      <c r="A4123" s="55">
        <v>4062</v>
      </c>
      <c r="B4123" s="1232">
        <f>'Acct Summary 7-8'!D10</f>
        <v>309219</v>
      </c>
      <c r="C4123" s="14" t="s">
        <v>672</v>
      </c>
      <c r="D4123" s="14" t="str">
        <f t="shared" si="63"/>
        <v>Error?</v>
      </c>
    </row>
    <row r="4124" spans="1:4" x14ac:dyDescent="0.2">
      <c r="A4124" s="55">
        <v>4063</v>
      </c>
      <c r="B4124" s="1232">
        <f>'Acct Summary 7-8'!E10</f>
        <v>2</v>
      </c>
      <c r="C4124" s="14" t="s">
        <v>672</v>
      </c>
      <c r="D4124" s="14" t="str">
        <f t="shared" si="63"/>
        <v>Error?</v>
      </c>
    </row>
    <row r="4125" spans="1:4" x14ac:dyDescent="0.2">
      <c r="A4125" s="55">
        <v>4064</v>
      </c>
      <c r="B4125" s="1232">
        <f>'Acct Summary 7-8'!F10</f>
        <v>668161</v>
      </c>
      <c r="C4125" s="14" t="s">
        <v>672</v>
      </c>
      <c r="D4125" s="14" t="str">
        <f t="shared" si="63"/>
        <v>Error?</v>
      </c>
    </row>
    <row r="4126" spans="1:4" x14ac:dyDescent="0.2">
      <c r="A4126" s="55">
        <v>4065</v>
      </c>
      <c r="B4126" s="1232">
        <f>'Acct Summary 7-8'!G10</f>
        <v>465159</v>
      </c>
      <c r="C4126" s="14" t="s">
        <v>672</v>
      </c>
      <c r="D4126" s="14" t="str">
        <f t="shared" si="63"/>
        <v>Error?</v>
      </c>
    </row>
    <row r="4127" spans="1:4" x14ac:dyDescent="0.2">
      <c r="A4127" s="55">
        <v>4066</v>
      </c>
      <c r="B4127" s="1232">
        <f>'Acct Summary 7-8'!H10</f>
        <v>676010</v>
      </c>
      <c r="C4127" s="14" t="s">
        <v>672</v>
      </c>
      <c r="D4127" s="14" t="str">
        <f t="shared" si="63"/>
        <v>Error?</v>
      </c>
    </row>
    <row r="4128" spans="1:4" x14ac:dyDescent="0.2">
      <c r="A4128" s="55">
        <v>4067</v>
      </c>
      <c r="B4128" s="1232">
        <f>'Acct Summary 7-8'!I10</f>
        <v>36642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36817</v>
      </c>
      <c r="C4130" s="14" t="s">
        <v>672</v>
      </c>
      <c r="D4130" s="14" t="str">
        <f t="shared" si="63"/>
        <v>Error?</v>
      </c>
    </row>
    <row r="4131" spans="1:4" x14ac:dyDescent="0.2">
      <c r="A4131" s="55">
        <v>4070</v>
      </c>
      <c r="B4131" s="1232">
        <f>'Acct Summary 7-8'!C18</f>
        <v>3040332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17651117</v>
      </c>
      <c r="C4136" s="14" t="s">
        <v>672</v>
      </c>
      <c r="D4136" s="14" t="str">
        <f t="shared" si="63"/>
        <v>Error?</v>
      </c>
    </row>
    <row r="4137" spans="1:4" x14ac:dyDescent="0.2">
      <c r="A4137" s="55">
        <v>4076</v>
      </c>
      <c r="B4137" s="1232">
        <f>'Acct Summary 7-8'!D19</f>
        <v>273611</v>
      </c>
      <c r="C4137" s="14" t="s">
        <v>672</v>
      </c>
      <c r="D4137" s="14" t="str">
        <f t="shared" si="63"/>
        <v>Error?</v>
      </c>
    </row>
    <row r="4138" spans="1:4" x14ac:dyDescent="0.2">
      <c r="A4138" s="55">
        <v>4077</v>
      </c>
      <c r="B4138" s="1232">
        <f>'Acct Summary 7-8'!E19</f>
        <v>360468</v>
      </c>
      <c r="C4138" s="14" t="s">
        <v>672</v>
      </c>
      <c r="D4138" s="14" t="str">
        <f t="shared" si="63"/>
        <v>Error?</v>
      </c>
    </row>
    <row r="4139" spans="1:4" x14ac:dyDescent="0.2">
      <c r="A4139" s="55">
        <v>4078</v>
      </c>
      <c r="B4139" s="1232">
        <f>'Acct Summary 7-8'!F19</f>
        <v>674874</v>
      </c>
      <c r="C4139" s="14" t="s">
        <v>672</v>
      </c>
      <c r="D4139" s="14" t="str">
        <f t="shared" si="63"/>
        <v>Error?</v>
      </c>
    </row>
    <row r="4140" spans="1:4" x14ac:dyDescent="0.2">
      <c r="A4140" s="55">
        <v>4079</v>
      </c>
      <c r="B4140" s="1232">
        <f>'Acct Summary 7-8'!G19</f>
        <v>467013</v>
      </c>
      <c r="C4140" s="14" t="s">
        <v>672</v>
      </c>
      <c r="D4140" s="14" t="str">
        <f t="shared" si="63"/>
        <v>Error?</v>
      </c>
    </row>
    <row r="4141" spans="1:4" x14ac:dyDescent="0.2">
      <c r="A4141" s="55">
        <v>4080</v>
      </c>
      <c r="B4141" s="1232">
        <f>'Acct Summary 7-8'!H19</f>
        <v>11500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902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2370000</v>
      </c>
      <c r="C4171" s="14" t="s">
        <v>672</v>
      </c>
      <c r="D4171" s="14" t="str">
        <f t="shared" si="64"/>
        <v>Error?</v>
      </c>
    </row>
    <row r="4172" spans="1:4" x14ac:dyDescent="0.2">
      <c r="A4172" s="55">
        <v>4111</v>
      </c>
      <c r="B4172" s="1232">
        <f>'Short-Term Long-Term Debt 25'!J49</f>
        <v>2368796</v>
      </c>
      <c r="C4172" s="14" t="s">
        <v>672</v>
      </c>
      <c r="D4172" s="14" t="str">
        <f t="shared" si="64"/>
        <v>Error?</v>
      </c>
    </row>
    <row r="4173" spans="1:4" x14ac:dyDescent="0.2">
      <c r="A4173" s="55">
        <v>4112</v>
      </c>
      <c r="B4173" s="1232">
        <f>'Short-Term Long-Term Debt 25'!H49</f>
        <v>240000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1918.2839999999999</v>
      </c>
      <c r="C4265" s="14" t="s">
        <v>672</v>
      </c>
      <c r="D4265" s="14" t="str">
        <f t="shared" si="65"/>
        <v>Error?</v>
      </c>
      <c r="E4265" s="811"/>
    </row>
    <row r="4266" spans="1:5" x14ac:dyDescent="0.2">
      <c r="A4266" s="91">
        <v>4205</v>
      </c>
      <c r="B4266" s="1232">
        <f>('FP Info 3'!F10)*100000</f>
        <v>359.7</v>
      </c>
      <c r="C4266" s="14" t="s">
        <v>672</v>
      </c>
      <c r="D4266" s="14" t="str">
        <f t="shared" si="65"/>
        <v>Error?</v>
      </c>
      <c r="E4266" s="811"/>
    </row>
    <row r="4267" spans="1:5" x14ac:dyDescent="0.2">
      <c r="A4267" s="91">
        <v>4206</v>
      </c>
      <c r="B4267" s="1232">
        <f>('FP Info 3'!H10)*100000</f>
        <v>191.8</v>
      </c>
      <c r="C4267" s="14" t="s">
        <v>672</v>
      </c>
      <c r="D4267" s="14" t="str">
        <f t="shared" si="65"/>
        <v>Error?</v>
      </c>
      <c r="E4267" s="811"/>
    </row>
    <row r="4268" spans="1:5" x14ac:dyDescent="0.2">
      <c r="A4268" s="91">
        <v>4207</v>
      </c>
      <c r="B4268" s="1232">
        <f>('FP Info 3'!J10)*100000</f>
        <v>2470</v>
      </c>
      <c r="C4268" s="14" t="s">
        <v>672</v>
      </c>
      <c r="D4268" s="14" t="str">
        <f t="shared" si="65"/>
        <v>Error?</v>
      </c>
    </row>
    <row r="4269" spans="1:5" x14ac:dyDescent="0.2">
      <c r="A4269" s="91">
        <v>4208</v>
      </c>
      <c r="B4269" s="1232">
        <f>'FP Info 3'!J16</f>
        <v>-585585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68965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102719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11753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11753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132658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47945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4196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382801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91878424</v>
      </c>
      <c r="D4995" s="14" t="str">
        <f t="shared" si="77"/>
        <v>Error?</v>
      </c>
    </row>
    <row r="4996" spans="1:4" x14ac:dyDescent="0.2">
      <c r="A4996" s="91">
        <v>4935</v>
      </c>
      <c r="B4996" s="1232">
        <f>'FP Info 3'!H31</f>
        <v>12679222.512000002</v>
      </c>
      <c r="D4996" s="14" t="str">
        <f t="shared" si="77"/>
        <v>Error?</v>
      </c>
    </row>
    <row r="4997" spans="1:4" x14ac:dyDescent="0.2">
      <c r="A4997" s="91">
        <v>4936</v>
      </c>
      <c r="B4997" s="1232">
        <f>'FP Info 3'!H37</f>
        <v>2370000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1465949</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1465949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212331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212331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745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804</v>
      </c>
      <c r="D5093" s="14" t="str">
        <f t="shared" si="78"/>
        <v>Error?</v>
      </c>
    </row>
    <row r="5094" spans="1:4" x14ac:dyDescent="0.2">
      <c r="A5094" s="55">
        <v>5033</v>
      </c>
      <c r="B5094" s="1232">
        <f>'Revenues 9-14'!C73</f>
        <v>16693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20716</v>
      </c>
      <c r="C5096" s="14" t="s">
        <v>672</v>
      </c>
      <c r="D5096" s="14" t="str">
        <f t="shared" si="78"/>
        <v>Error?</v>
      </c>
    </row>
    <row r="5097" spans="1:4" x14ac:dyDescent="0.2">
      <c r="A5097" s="55">
        <v>5036</v>
      </c>
      <c r="B5097" s="1232">
        <f>'Revenues 9-14'!C77</f>
        <v>67311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67311</v>
      </c>
      <c r="C5102" s="14" t="s">
        <v>672</v>
      </c>
      <c r="D5102" s="14" t="str">
        <f t="shared" si="78"/>
        <v>Error?</v>
      </c>
    </row>
    <row r="5103" spans="1:4" x14ac:dyDescent="0.2">
      <c r="A5103" s="55">
        <v>5042</v>
      </c>
      <c r="B5103" s="1232">
        <f>'Revenues 9-14'!C84</f>
        <v>32581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32581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96139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11725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74268</v>
      </c>
      <c r="D5119" s="14" t="str">
        <f t="shared" ref="D5119:D5182" si="79">IF(ISBLANK(B5119),"OK",IF(A5119-B5119=0,"OK","Error?"))</f>
        <v>Error?</v>
      </c>
    </row>
    <row r="5120" spans="1:4" x14ac:dyDescent="0.2">
      <c r="A5120" s="55">
        <v>5059</v>
      </c>
      <c r="B5120" s="1232">
        <f>'Revenues 9-14'!C108</f>
        <v>189467</v>
      </c>
      <c r="C5120" s="14" t="s">
        <v>672</v>
      </c>
      <c r="D5120" s="14" t="str">
        <f t="shared" si="79"/>
        <v>Error?</v>
      </c>
    </row>
    <row r="5121" spans="1:4" x14ac:dyDescent="0.2">
      <c r="A5121" s="55">
        <v>5060</v>
      </c>
      <c r="B5121" s="1232">
        <f>'Revenues 9-14'!C109</f>
        <v>1989100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8776359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9159160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251676</v>
      </c>
      <c r="D5134" s="14" t="str">
        <f t="shared" si="79"/>
        <v>Error?</v>
      </c>
    </row>
    <row r="5135" spans="1:4" x14ac:dyDescent="0.2">
      <c r="A5135" s="55">
        <v>5074</v>
      </c>
      <c r="B5135" s="1232">
        <f>'Revenues 9-14'!C126</f>
        <v>357849</v>
      </c>
      <c r="D5135" s="14" t="str">
        <f t="shared" si="79"/>
        <v>Error?</v>
      </c>
    </row>
    <row r="5136" spans="1:4" x14ac:dyDescent="0.2">
      <c r="A5136" s="83">
        <v>5075</v>
      </c>
      <c r="D5136" s="14" t="str">
        <f t="shared" si="79"/>
        <v>OK</v>
      </c>
    </row>
    <row r="5137" spans="1:4" x14ac:dyDescent="0.2">
      <c r="A5137" s="55">
        <v>5076</v>
      </c>
      <c r="B5137" s="1232">
        <f>'Revenues 9-14'!C127</f>
        <v>47929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3664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661118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1982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4681</v>
      </c>
      <c r="D5167" s="14" t="str">
        <f t="shared" si="79"/>
        <v>Error?</v>
      </c>
    </row>
    <row r="5168" spans="1:4" x14ac:dyDescent="0.2">
      <c r="A5168" s="55">
        <v>5107</v>
      </c>
      <c r="B5168" s="1232">
        <f>'Revenues 9-14'!C147</f>
        <v>29471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745197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9904357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463954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154733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618687</v>
      </c>
      <c r="C5246" s="14" t="s">
        <v>672</v>
      </c>
      <c r="D5246" s="14" t="str">
        <f t="shared" si="80"/>
        <v>Error?</v>
      </c>
    </row>
    <row r="5247" spans="1:4" x14ac:dyDescent="0.2">
      <c r="A5247" s="55">
        <v>5186</v>
      </c>
      <c r="B5247" s="1232">
        <f>'Revenues 9-14'!C203</f>
        <v>1176286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1176286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26063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455081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481144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2596408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2596408</v>
      </c>
      <c r="C5326" s="14" t="s">
        <v>672</v>
      </c>
      <c r="D5326" s="14" t="str">
        <f t="shared" si="82"/>
        <v>Error?</v>
      </c>
    </row>
    <row r="5327" spans="1:4" x14ac:dyDescent="0.2">
      <c r="A5327" s="55">
        <v>5266</v>
      </c>
      <c r="B5327" s="1232">
        <f>'Revenues 9-14'!C275</f>
        <v>14489865</v>
      </c>
      <c r="C5327" s="14" t="s">
        <v>672</v>
      </c>
      <c r="D5327" s="14" t="str">
        <f t="shared" si="82"/>
        <v>Error?</v>
      </c>
    </row>
    <row r="5328" spans="1:4" x14ac:dyDescent="0.2">
      <c r="A5328" s="55">
        <v>5267</v>
      </c>
      <c r="B5328" s="1232">
        <f>'Revenues 9-14'!D5</f>
        <v>274800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30587</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305387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202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202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3375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255</v>
      </c>
      <c r="D5354" s="14" t="str">
        <f t="shared" si="82"/>
        <v>Error?</v>
      </c>
    </row>
    <row r="5355" spans="1:4" x14ac:dyDescent="0.2">
      <c r="A5355" s="55">
        <v>5294</v>
      </c>
      <c r="B5355" s="1232">
        <f>'Revenues 9-14'!D108</f>
        <v>3630</v>
      </c>
      <c r="C5355" s="14" t="s">
        <v>672</v>
      </c>
      <c r="D5355" s="14" t="str">
        <f t="shared" si="82"/>
        <v>Error?</v>
      </c>
    </row>
    <row r="5356" spans="1:4" x14ac:dyDescent="0.2">
      <c r="A5356" s="55">
        <v>5295</v>
      </c>
      <c r="B5356" s="1232">
        <f>'Revenues 9-14'!D109</f>
        <v>309219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309219</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v>
      </c>
      <c r="C5552" s="14" t="s">
        <v>672</v>
      </c>
      <c r="D5552" s="14" t="str">
        <f t="shared" si="85"/>
        <v>Error?</v>
      </c>
    </row>
    <row r="5553" spans="1:4" x14ac:dyDescent="0.2">
      <c r="A5553" s="55">
        <v>5492</v>
      </c>
      <c r="B5553" s="1232">
        <f>'Revenues 9-14'!F5</f>
        <v>146637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146637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1196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1196</v>
      </c>
      <c r="C5579" s="14" t="s">
        <v>672</v>
      </c>
      <c r="D5579" s="14" t="str">
        <f t="shared" si="86"/>
        <v>Error?</v>
      </c>
    </row>
    <row r="5580" spans="1:4" x14ac:dyDescent="0.2">
      <c r="A5580" s="55">
        <v>5519</v>
      </c>
      <c r="B5580" s="1232">
        <f>'Revenues 9-14'!F65</f>
        <v>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147838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50000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50000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286978</v>
      </c>
      <c r="D5615" s="14" t="str">
        <f t="shared" si="86"/>
        <v>Error?</v>
      </c>
    </row>
    <row r="5616" spans="1:4" x14ac:dyDescent="0.2">
      <c r="A5616" s="83">
        <v>5555</v>
      </c>
      <c r="D5616" s="14" t="str">
        <f t="shared" si="86"/>
        <v>OK</v>
      </c>
    </row>
    <row r="5617" spans="1:4" x14ac:dyDescent="0.2">
      <c r="A5617" s="55">
        <v>5556</v>
      </c>
      <c r="B5617" s="1232">
        <f>'Revenues 9-14'!F152</f>
        <v>183345</v>
      </c>
      <c r="D5617" s="14" t="str">
        <f t="shared" si="86"/>
        <v>Error?</v>
      </c>
    </row>
    <row r="5618" spans="1:4" x14ac:dyDescent="0.2">
      <c r="A5618" s="55">
        <v>5557</v>
      </c>
      <c r="B5618" s="1232">
        <f>'Revenues 9-14'!F154</f>
        <v>470323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470323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520323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668161</v>
      </c>
      <c r="C5720" s="14" t="s">
        <v>672</v>
      </c>
      <c r="D5720" s="14" t="str">
        <f t="shared" si="88"/>
        <v>Error?</v>
      </c>
    </row>
    <row r="5721" spans="1:4" x14ac:dyDescent="0.2">
      <c r="A5721" s="55">
        <v>5660</v>
      </c>
      <c r="B5721" s="1232">
        <f>'Revenues 9-14'!G5</f>
        <v>170055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170055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340110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100000</v>
      </c>
      <c r="C5730" s="14" t="s">
        <v>672</v>
      </c>
      <c r="D5730" s="14" t="str">
        <f t="shared" si="88"/>
        <v>Error?</v>
      </c>
    </row>
    <row r="5731" spans="1:4" x14ac:dyDescent="0.2">
      <c r="A5731" s="55">
        <v>5670</v>
      </c>
      <c r="B5731" s="1232">
        <f>'Revenues 9-14'!G65</f>
        <v>49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25000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25000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25000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465159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908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908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675102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676010</v>
      </c>
      <c r="C5915" s="14" t="s">
        <v>672</v>
      </c>
      <c r="D5915" s="14" t="str">
        <f t="shared" si="91"/>
        <v>Error?</v>
      </c>
    </row>
    <row r="5916" spans="1:4" x14ac:dyDescent="0.2">
      <c r="A5916" s="55">
        <v>5855</v>
      </c>
      <c r="B5916" s="1232">
        <f>'Revenues 9-14'!I5</f>
        <v>36485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36485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36642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36618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36618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36817</v>
      </c>
      <c r="C6023" s="14" t="s">
        <v>672</v>
      </c>
      <c r="D6023" s="14" t="str">
        <f t="shared" si="93"/>
        <v>Error?</v>
      </c>
    </row>
    <row r="6024" spans="1:5" x14ac:dyDescent="0.2">
      <c r="A6024" s="55">
        <v>5963</v>
      </c>
      <c r="B6024" s="1232">
        <f>'Revenues 9-14'!G109</f>
        <v>440159</v>
      </c>
      <c r="C6024" s="14" t="s">
        <v>672</v>
      </c>
      <c r="D6024" s="14" t="str">
        <f t="shared" si="93"/>
        <v>Error?</v>
      </c>
    </row>
    <row r="6025" spans="1:5" x14ac:dyDescent="0.2">
      <c r="A6025" s="55">
        <v>5964</v>
      </c>
      <c r="B6025" s="1232">
        <f>'Revenues 9-14'!H109</f>
        <v>676010</v>
      </c>
      <c r="C6025" s="14" t="s">
        <v>672</v>
      </c>
      <c r="D6025" s="14" t="str">
        <f t="shared" si="93"/>
        <v>Error?</v>
      </c>
    </row>
    <row r="6026" spans="1:5" x14ac:dyDescent="0.2">
      <c r="A6026" s="55">
        <v>5965</v>
      </c>
      <c r="B6026" s="1232">
        <f>'Revenues 9-14'!I109</f>
        <v>36642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36817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3219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89647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1547.58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192000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139400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2508</v>
      </c>
      <c r="D6124" s="14" t="str">
        <f t="shared" si="94"/>
        <v>Error?</v>
      </c>
      <c r="E6124" s="14" t="s">
        <v>209</v>
      </c>
    </row>
    <row r="6125" spans="1:5" x14ac:dyDescent="0.2">
      <c r="A6125">
        <v>6064</v>
      </c>
      <c r="B6125" s="1232">
        <f>'Assets-Liab 5-6'!C25</f>
        <v>271400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60000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725000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200000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2508</v>
      </c>
      <c r="D6215" s="14" t="str">
        <f t="shared" si="96"/>
        <v>Error?</v>
      </c>
      <c r="E6215" s="14" t="s">
        <v>209</v>
      </c>
    </row>
    <row r="6216" spans="1:5" x14ac:dyDescent="0.2">
      <c r="A6216">
        <v>6155</v>
      </c>
      <c r="B6216" s="1232">
        <f>'Assets-Liab 5-6'!J41</f>
        <v>2508</v>
      </c>
      <c r="D6216" s="14" t="str">
        <f t="shared" si="96"/>
        <v>Error?</v>
      </c>
      <c r="E6216" s="14" t="s">
        <v>209</v>
      </c>
    </row>
    <row r="6217" spans="1:5" x14ac:dyDescent="0.2">
      <c r="A6217">
        <v>6156</v>
      </c>
      <c r="B6217" s="1232">
        <f>'Assets-Liab 5-6'!J4</f>
        <v>2508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170056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170056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170056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167832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167832</v>
      </c>
      <c r="D6229" s="14" t="str">
        <f t="shared" si="96"/>
        <v>Error?</v>
      </c>
      <c r="E6229" s="14" t="s">
        <v>209</v>
      </c>
    </row>
    <row r="6230" spans="1:5" x14ac:dyDescent="0.2">
      <c r="A6230">
        <v>6169</v>
      </c>
      <c r="B6230" s="1232">
        <f>'Acct Summary 7-8'!J20</f>
        <v>2224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2224</v>
      </c>
      <c r="D6263" s="14" t="str">
        <f t="shared" si="96"/>
        <v>Error?</v>
      </c>
      <c r="E6263" s="14" t="s">
        <v>209</v>
      </c>
    </row>
    <row r="6264" spans="1:5" x14ac:dyDescent="0.2">
      <c r="A6264">
        <v>6203</v>
      </c>
      <c r="B6264" s="1232">
        <f>'Acct Summary 7-8'!J79</f>
        <v>284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2508</v>
      </c>
      <c r="D6266" s="14" t="str">
        <f t="shared" si="96"/>
        <v>Error?</v>
      </c>
      <c r="E6266" s="14" t="s">
        <v>209</v>
      </c>
    </row>
    <row r="6267" spans="1:5" x14ac:dyDescent="0.2">
      <c r="A6267">
        <v>6206</v>
      </c>
      <c r="B6267" s="1232">
        <f>'Acct Summary 7-8'!C82</f>
        <v>-120920</v>
      </c>
      <c r="D6267" s="14" t="str">
        <f t="shared" si="96"/>
        <v>Error?</v>
      </c>
      <c r="E6267" s="14" t="s">
        <v>209</v>
      </c>
    </row>
    <row r="6268" spans="1:5" x14ac:dyDescent="0.2">
      <c r="A6268">
        <v>6207</v>
      </c>
      <c r="B6268" s="1232">
        <f>'Acct Summary 7-8'!D82</f>
        <v>35608</v>
      </c>
      <c r="D6268" s="14" t="str">
        <f t="shared" si="96"/>
        <v>Error?</v>
      </c>
      <c r="E6268" s="14" t="s">
        <v>209</v>
      </c>
    </row>
    <row r="6269" spans="1:5" x14ac:dyDescent="0.2">
      <c r="A6269">
        <v>6208</v>
      </c>
      <c r="B6269" s="1232">
        <f>'Acct Summary 7-8'!E82</f>
        <v>-106</v>
      </c>
      <c r="D6269" s="14" t="str">
        <f t="shared" si="96"/>
        <v>Error?</v>
      </c>
      <c r="E6269" s="14" t="s">
        <v>209</v>
      </c>
    </row>
    <row r="6270" spans="1:5" x14ac:dyDescent="0.2">
      <c r="A6270">
        <v>6209</v>
      </c>
      <c r="B6270" s="1232">
        <f>'Acct Summary 7-8'!F82</f>
        <v>-6713</v>
      </c>
      <c r="D6270" s="14" t="str">
        <f t="shared" si="96"/>
        <v>Error?</v>
      </c>
      <c r="E6270" s="14" t="s">
        <v>209</v>
      </c>
    </row>
    <row r="6271" spans="1:5" x14ac:dyDescent="0.2">
      <c r="A6271">
        <v>6210</v>
      </c>
      <c r="B6271" s="1232">
        <f>'Acct Summary 7-8'!G82</f>
        <v>-1854</v>
      </c>
      <c r="D6271" s="14" t="str">
        <f t="shared" ref="D6271:D6334" si="97">IF(ISBLANK(B6271),"OK",IF(A6271-B6271=0,"OK","Error?"))</f>
        <v>Error?</v>
      </c>
      <c r="E6271" s="14" t="s">
        <v>209</v>
      </c>
    </row>
    <row r="6272" spans="1:5" x14ac:dyDescent="0.2">
      <c r="A6272">
        <v>6211</v>
      </c>
      <c r="B6272" s="1232">
        <f>'Acct Summary 7-8'!H82</f>
        <v>304150</v>
      </c>
      <c r="D6272" s="14" t="str">
        <f t="shared" si="97"/>
        <v>Error?</v>
      </c>
      <c r="E6272" s="14" t="s">
        <v>209</v>
      </c>
    </row>
    <row r="6273" spans="1:5" x14ac:dyDescent="0.2">
      <c r="A6273">
        <v>6212</v>
      </c>
      <c r="B6273" s="1232">
        <f>'Acct Summary 7-8'!I82</f>
        <v>36642</v>
      </c>
      <c r="D6273" s="14" t="str">
        <f t="shared" si="97"/>
        <v>Error?</v>
      </c>
      <c r="E6273" s="14" t="s">
        <v>209</v>
      </c>
    </row>
    <row r="6274" spans="1:5" x14ac:dyDescent="0.2">
      <c r="A6274">
        <v>6213</v>
      </c>
      <c r="B6274" s="1232">
        <f>'Acct Summary 7-8'!J82</f>
        <v>2224</v>
      </c>
      <c r="D6274" s="14" t="str">
        <f t="shared" si="97"/>
        <v>Error?</v>
      </c>
      <c r="E6274" s="14" t="s">
        <v>209</v>
      </c>
    </row>
    <row r="6275" spans="1:5" x14ac:dyDescent="0.2">
      <c r="A6275">
        <v>6214</v>
      </c>
      <c r="B6275" s="1232">
        <f>'Acct Summary 7-8'!K82</f>
        <v>35915</v>
      </c>
      <c r="D6275" s="14" t="str">
        <f t="shared" si="97"/>
        <v>Error?</v>
      </c>
      <c r="E6275" s="14" t="s">
        <v>209</v>
      </c>
    </row>
    <row r="6276" spans="1:5" x14ac:dyDescent="0.2">
      <c r="A6276">
        <v>6215</v>
      </c>
      <c r="B6276" s="1232">
        <f>'Acct Summary 7-8'!C83</f>
        <v>0.13861853765008791</v>
      </c>
      <c r="D6276" s="14" t="str">
        <f t="shared" si="97"/>
        <v>Error?</v>
      </c>
      <c r="E6276" s="14" t="s">
        <v>209</v>
      </c>
    </row>
    <row r="6277" spans="1:5" x14ac:dyDescent="0.2">
      <c r="A6277">
        <v>6216</v>
      </c>
      <c r="B6277" s="1232">
        <f>'Acct Summary 7-8'!D83</f>
        <v>0.14199182534144153</v>
      </c>
      <c r="D6277" s="14" t="str">
        <f t="shared" si="97"/>
        <v>Error?</v>
      </c>
      <c r="E6277" s="14" t="s">
        <v>209</v>
      </c>
    </row>
    <row r="6278" spans="1:5" x14ac:dyDescent="0.2">
      <c r="A6278">
        <v>6217</v>
      </c>
      <c r="B6278" s="1232">
        <f>'Acct Summary 7-8'!E83</f>
        <v>-8.8039867109634545E-2</v>
      </c>
      <c r="D6278" s="14" t="str">
        <f t="shared" si="97"/>
        <v>Error?</v>
      </c>
      <c r="E6278" s="14" t="s">
        <v>209</v>
      </c>
    </row>
    <row r="6279" spans="1:5" x14ac:dyDescent="0.2">
      <c r="A6279">
        <v>6218</v>
      </c>
      <c r="B6279" s="1232">
        <f>'Acct Summary 7-8'!F83</f>
        <v>3.7454667187412818E-2</v>
      </c>
      <c r="D6279" s="14" t="str">
        <f t="shared" si="97"/>
        <v>Error?</v>
      </c>
      <c r="E6279" s="14" t="s">
        <v>209</v>
      </c>
    </row>
    <row r="6280" spans="1:5" x14ac:dyDescent="0.2">
      <c r="A6280">
        <v>6219</v>
      </c>
      <c r="B6280" s="1232">
        <f>'Acct Summary 7-8'!G83</f>
        <v>-0.49216883461640565</v>
      </c>
      <c r="D6280" s="14" t="str">
        <f t="shared" si="97"/>
        <v>Error?</v>
      </c>
      <c r="E6280" s="14" t="s">
        <v>209</v>
      </c>
    </row>
    <row r="6281" spans="1:5" x14ac:dyDescent="0.2">
      <c r="A6281">
        <v>6220</v>
      </c>
      <c r="B6281" s="1232">
        <f>'Acct Summary 7-8'!H83</f>
        <v>0.24078139361088174</v>
      </c>
      <c r="D6281" s="14" t="str">
        <f t="shared" si="97"/>
        <v>Error?</v>
      </c>
      <c r="E6281" s="14" t="s">
        <v>209</v>
      </c>
    </row>
    <row r="6282" spans="1:5" x14ac:dyDescent="0.2">
      <c r="A6282">
        <v>6221</v>
      </c>
      <c r="B6282" s="1232">
        <f>'Acct Summary 7-8'!I83</f>
        <v>0.17027584668575041</v>
      </c>
      <c r="D6282" s="14" t="str">
        <f t="shared" si="97"/>
        <v>Error?</v>
      </c>
      <c r="E6282" s="14" t="s">
        <v>209</v>
      </c>
    </row>
    <row r="6283" spans="1:5" x14ac:dyDescent="0.2">
      <c r="A6283">
        <v>6222</v>
      </c>
      <c r="B6283" s="1232">
        <f>'Acct Summary 7-8'!J83</f>
        <v>0.88676236044657097</v>
      </c>
      <c r="D6283" s="14" t="str">
        <f t="shared" si="97"/>
        <v>Error?</v>
      </c>
      <c r="E6283" s="14" t="s">
        <v>209</v>
      </c>
    </row>
    <row r="6284" spans="1:5" x14ac:dyDescent="0.2">
      <c r="A6284">
        <v>6223</v>
      </c>
      <c r="B6284" s="1232">
        <f>'Acct Summary 7-8'!K83</f>
        <v>0.14858284688292508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170055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170055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7335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170056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1982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120616</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17478</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7066</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260695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145160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32488</v>
      </c>
      <c r="D6989" s="14" t="str">
        <f t="shared" si="108"/>
        <v>Error?</v>
      </c>
    </row>
    <row r="6990" spans="1:4" x14ac:dyDescent="0.2">
      <c r="A6990">
        <v>6929</v>
      </c>
      <c r="B6990" s="1232">
        <f>'Expenditures 15-22'!K89</f>
        <v>32488</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32488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7600</v>
      </c>
      <c r="D7018" s="14" t="str">
        <f t="shared" si="108"/>
        <v>Error?</v>
      </c>
    </row>
    <row r="7019" spans="1:4" x14ac:dyDescent="0.2">
      <c r="A7019">
        <v>6958</v>
      </c>
      <c r="B7019" s="1232">
        <f>'Expenditures 15-22'!K112</f>
        <v>7600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145160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167832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170056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1650</v>
      </c>
      <c r="D7079" s="14" t="str">
        <f t="shared" si="109"/>
        <v>Error?</v>
      </c>
    </row>
    <row r="7080" spans="1:4" x14ac:dyDescent="0.2">
      <c r="A7080">
        <v>7019</v>
      </c>
      <c r="B7080" s="1232">
        <f>'Expenditures 15-22'!K220</f>
        <v>1650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167832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167832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167832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167832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167832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167832</v>
      </c>
      <c r="D7224" s="14" t="str">
        <f t="shared" si="111"/>
        <v>Error?</v>
      </c>
    </row>
    <row r="7225" spans="1:4" x14ac:dyDescent="0.2">
      <c r="A7225">
        <v>7164</v>
      </c>
      <c r="B7225" s="1232">
        <f>'Expenditures 15-22'!K332</f>
        <v>2224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194738</v>
      </c>
      <c r="D7263" s="14" t="str">
        <f t="shared" si="112"/>
        <v>Error?</v>
      </c>
    </row>
    <row r="7264" spans="1:4" x14ac:dyDescent="0.2">
      <c r="A7264">
        <f t="shared" si="113"/>
        <v>7203</v>
      </c>
      <c r="B7264" s="1232">
        <f>'Expenditures 15-22'!D17</f>
        <v>54748</v>
      </c>
      <c r="D7264" s="14" t="str">
        <f t="shared" si="112"/>
        <v>Error?</v>
      </c>
    </row>
    <row r="7265" spans="1:5" x14ac:dyDescent="0.2">
      <c r="A7265">
        <f t="shared" si="113"/>
        <v>7204</v>
      </c>
      <c r="B7265" s="1232">
        <f>'Expenditures 15-22'!E17</f>
        <v>10021</v>
      </c>
      <c r="D7265" s="14" t="str">
        <f t="shared" si="112"/>
        <v>Error?</v>
      </c>
    </row>
    <row r="7266" spans="1:5" x14ac:dyDescent="0.2">
      <c r="A7266">
        <f t="shared" si="113"/>
        <v>7205</v>
      </c>
      <c r="B7266" s="1232">
        <f>'Expenditures 15-22'!F17</f>
        <v>1188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677540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7735</v>
      </c>
      <c r="D7712" s="14" t="str">
        <f t="shared" si="126"/>
        <v>Error?</v>
      </c>
      <c r="E7712" s="14" t="s">
        <v>988</v>
      </c>
    </row>
    <row r="7713" spans="1:6" x14ac:dyDescent="0.2">
      <c r="A7713">
        <v>7652</v>
      </c>
      <c r="B7713" s="1232">
        <f>'Rest Tax Levies-Tort Im 26'!J8</f>
        <v>675102</v>
      </c>
      <c r="D7713" s="14" t="str">
        <f t="shared" si="126"/>
        <v>Error?</v>
      </c>
      <c r="E7713" s="14" t="s">
        <v>988</v>
      </c>
    </row>
    <row r="7714" spans="1:6" x14ac:dyDescent="0.2">
      <c r="A7714">
        <v>7653</v>
      </c>
      <c r="B7714" s="1232">
        <f>'Rest Tax Levies-Tort Im 26'!K9</f>
        <v>29471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675102</v>
      </c>
      <c r="D7718" s="14" t="str">
        <f t="shared" si="126"/>
        <v>Error?</v>
      </c>
      <c r="E7718" s="14" t="s">
        <v>988</v>
      </c>
    </row>
    <row r="7719" spans="1:6" x14ac:dyDescent="0.2">
      <c r="A7719">
        <v>7658</v>
      </c>
      <c r="B7719" s="1232">
        <f>'Rest Tax Levies-Tort Im 26'!K12</f>
        <v>37206</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37206</v>
      </c>
      <c r="D7721" s="14" t="str">
        <f t="shared" si="126"/>
        <v>Error?</v>
      </c>
      <c r="E7721" s="14" t="s">
        <v>988</v>
      </c>
    </row>
    <row r="7722" spans="1:6" x14ac:dyDescent="0.2">
      <c r="A7722">
        <v>7661</v>
      </c>
      <c r="B7722" s="1232">
        <f>'Rest Tax Levies-Tort Im 26'!J15</f>
        <v>11500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119968</v>
      </c>
      <c r="D7724" s="14" t="str">
        <f t="shared" si="126"/>
        <v>Error?</v>
      </c>
      <c r="E7724" s="14" t="s">
        <v>988</v>
      </c>
      <c r="F7724" s="14"/>
    </row>
    <row r="7725" spans="1:6" x14ac:dyDescent="0.2">
      <c r="A7725">
        <v>7664</v>
      </c>
      <c r="B7725" s="1232">
        <f>'Rest Tax Levies-Tort Im 26'!J19</f>
        <v>240000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359968</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371468</v>
      </c>
      <c r="D7730" s="14" t="str">
        <f t="shared" si="126"/>
        <v>Error?</v>
      </c>
      <c r="E7730" s="14" t="s">
        <v>988</v>
      </c>
    </row>
    <row r="7731" spans="1:6" x14ac:dyDescent="0.2">
      <c r="A7731">
        <v>7670</v>
      </c>
      <c r="B7731" s="1232">
        <f>'Revenues 9-14'!H103</f>
        <v>675102</v>
      </c>
      <c r="D7731" s="14" t="str">
        <f t="shared" si="126"/>
        <v>Error?</v>
      </c>
      <c r="E7731" s="14" t="s">
        <v>988</v>
      </c>
    </row>
    <row r="7732" spans="1:6" x14ac:dyDescent="0.2">
      <c r="A7732">
        <v>7671</v>
      </c>
      <c r="B7732" s="1232">
        <f>'Rest Tax Levies-Tort Im 26'!J24</f>
        <v>303634</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30587</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303634</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1835</v>
      </c>
    </row>
    <row r="7757" spans="1:6" x14ac:dyDescent="0.2">
      <c r="A7757">
        <v>7696</v>
      </c>
      <c r="B7757" s="1232">
        <f>'Aud Quest 2'!E85</f>
        <v>0</v>
      </c>
      <c r="D7757" s="14" t="str">
        <f t="shared" si="127"/>
        <v>Error?</v>
      </c>
      <c r="E7757" s="24" t="s">
        <v>1651</v>
      </c>
      <c r="F7757" t="s">
        <v>1835</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41" sqref="A41"/>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Frankfort CUSD 168</v>
      </c>
      <c r="C1" s="2488"/>
      <c r="D1" s="2488"/>
      <c r="E1" s="2488"/>
      <c r="F1" s="1545"/>
      <c r="G1" s="1545"/>
      <c r="H1" s="1545"/>
      <c r="I1" s="1545"/>
      <c r="J1" s="1545"/>
      <c r="K1" s="1545"/>
      <c r="L1" s="1545"/>
    </row>
    <row r="2" spans="2:12" ht="13.5" customHeight="1" x14ac:dyDescent="0.2">
      <c r="B2" s="2490">
        <f>'Single Audit Cover'!E7</f>
        <v>21028168026</v>
      </c>
      <c r="C2" s="2490"/>
      <c r="D2" s="2490"/>
      <c r="E2" s="2490"/>
      <c r="F2" s="1544"/>
      <c r="G2" s="1544"/>
      <c r="H2" s="1544"/>
      <c r="I2" s="1544"/>
      <c r="J2" s="1544"/>
      <c r="K2" s="1544"/>
      <c r="L2" s="1544"/>
    </row>
    <row r="3" spans="2:12" ht="13.5" customHeight="1" x14ac:dyDescent="0.2">
      <c r="B3" s="2478" t="s">
        <v>1628</v>
      </c>
      <c r="C3" s="2478"/>
      <c r="D3" s="2478"/>
      <c r="E3" s="2478"/>
      <c r="F3" s="1968"/>
      <c r="G3" s="1968"/>
      <c r="H3" s="1968"/>
      <c r="I3" s="1968"/>
      <c r="J3" s="1968"/>
      <c r="K3" s="1968"/>
      <c r="L3" s="1968"/>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1958</v>
      </c>
      <c r="D8" s="1755">
        <v>3</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8" t="s">
        <v>2203</v>
      </c>
      <c r="C11" s="2508"/>
      <c r="D11" s="2508"/>
      <c r="E11" s="2508"/>
    </row>
    <row r="12" spans="2:12" ht="13.5" customHeight="1" x14ac:dyDescent="0.2">
      <c r="B12" s="1427"/>
      <c r="C12" s="1427"/>
      <c r="D12" s="1427"/>
    </row>
    <row r="13" spans="2:12" ht="13.5" customHeight="1" x14ac:dyDescent="0.2">
      <c r="B13" s="1320" t="s">
        <v>1624</v>
      </c>
      <c r="C13" s="1320"/>
      <c r="D13" s="1427"/>
    </row>
    <row r="14" spans="2:12" ht="76.5" customHeight="1" x14ac:dyDescent="0.2">
      <c r="B14" s="2507" t="s">
        <v>2216</v>
      </c>
      <c r="C14" s="2507"/>
      <c r="D14" s="2507"/>
      <c r="E14" s="2507"/>
    </row>
    <row r="15" spans="2:12" ht="13.5" customHeight="1" x14ac:dyDescent="0.2">
      <c r="B15" s="1427"/>
      <c r="C15" s="1427"/>
      <c r="D15" s="1427"/>
    </row>
    <row r="16" spans="2:12" ht="13.5" customHeight="1" x14ac:dyDescent="0.2">
      <c r="B16" s="1320" t="s">
        <v>1623</v>
      </c>
      <c r="C16" s="1320"/>
      <c r="D16" s="1427"/>
      <c r="E16" s="2032">
        <v>42735</v>
      </c>
    </row>
    <row r="17" spans="2:5" ht="13.5" customHeight="1" x14ac:dyDescent="0.2">
      <c r="B17" s="1427"/>
      <c r="C17" s="1427"/>
      <c r="D17" s="1427"/>
    </row>
    <row r="18" spans="2:5" ht="13.5" customHeight="1" x14ac:dyDescent="0.2">
      <c r="B18" s="1320" t="s">
        <v>1622</v>
      </c>
      <c r="C18" s="1320"/>
      <c r="D18" s="1427"/>
      <c r="E18" s="1553" t="s">
        <v>2185</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2507" t="s">
        <v>2216</v>
      </c>
      <c r="C21" s="2507"/>
      <c r="D21" s="2507"/>
      <c r="E21" s="2507"/>
    </row>
    <row r="22" spans="2:5" ht="13.5" customHeight="1" x14ac:dyDescent="0.2">
      <c r="B22" s="2507" t="s">
        <v>2217</v>
      </c>
      <c r="C22" s="2507"/>
      <c r="D22" s="2507"/>
      <c r="E22" s="2507"/>
    </row>
    <row r="23" spans="2:5" ht="13.5" customHeight="1" x14ac:dyDescent="0.2">
      <c r="B23" s="2507"/>
      <c r="C23" s="2507"/>
      <c r="D23" s="2507"/>
      <c r="E23" s="2507"/>
    </row>
    <row r="24" spans="2:5" ht="13.5" customHeight="1" x14ac:dyDescent="0.2">
      <c r="B24" s="2507"/>
      <c r="C24" s="2507"/>
      <c r="D24" s="2507"/>
      <c r="E24" s="250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2032</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10">
    <mergeCell ref="B21:E21"/>
    <mergeCell ref="B22:E22"/>
    <mergeCell ref="B23:E23"/>
    <mergeCell ref="B24: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53&amp;R&amp;8Page 53</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5" sqref="E15"/>
    </sheetView>
  </sheetViews>
  <sheetFormatPr defaultRowHeight="12.75" x14ac:dyDescent="0.2"/>
  <sheetData/>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 (4)</vt:lpstr>
      <vt:lpstr> SEFA (5)</vt:lpstr>
      <vt:lpstr> SEFA</vt:lpstr>
      <vt:lpstr>SEFA NOTES</vt:lpstr>
      <vt:lpstr>SF&amp;QC Sec-1</vt:lpstr>
      <vt:lpstr>SF&amp;QC Sec-2 (2)</vt:lpstr>
      <vt:lpstr>SF&amp;QC Sec-2 (3)</vt:lpstr>
      <vt:lpstr>SF&amp;QC Sec-2</vt:lpstr>
      <vt:lpstr>SF&amp;QC Sec-3</vt:lpstr>
      <vt:lpstr>SSPAF</vt:lpstr>
      <vt:lpstr>CAP (2)</vt:lpstr>
      <vt:lpstr>CAP</vt:lpstr>
      <vt:lpstr>AFR16</vt:lpstr>
      <vt:lpstr>CAP (3)</vt:lpstr>
      <vt:lpstr>Sheet6</vt:lpstr>
      <vt:lpstr>Sheet7</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2016-10-11T22:07:29Z</cp:lastPrinted>
  <dcterms:created xsi:type="dcterms:W3CDTF">2003-10-29T19:06:34Z</dcterms:created>
  <dcterms:modified xsi:type="dcterms:W3CDTF">2016-11-16T21:42:34Z</dcterms:modified>
</cp:coreProperties>
</file>